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codeName="ThisWorkbook" defaultThemeVersion="166925"/>
  <mc:AlternateContent xmlns:mc="http://schemas.openxmlformats.org/markup-compatibility/2006">
    <mc:Choice Requires="x15">
      <x15ac:absPath xmlns:x15ac="http://schemas.microsoft.com/office/spreadsheetml/2010/11/ac" url="/Users/yanyuwang/Desktop/trade/submission_nitrogencycling/"/>
    </mc:Choice>
  </mc:AlternateContent>
  <xr:revisionPtr revIDLastSave="0" documentId="8_{61BE0FF5-3AB7-5D4E-9E40-7C9091AD5165}" xr6:coauthVersionLast="47" xr6:coauthVersionMax="47" xr10:uidLastSave="{00000000-0000-0000-0000-000000000000}"/>
  <bookViews>
    <workbookView xWindow="0" yWindow="500" windowWidth="38400" windowHeight="19260" xr2:uid="{23F2A7B6-A045-8A4A-99DA-3B464EF484B4}"/>
  </bookViews>
  <sheets>
    <sheet name="README" sheetId="45" r:id="rId1"/>
    <sheet name="animal N products" sheetId="44" r:id="rId2"/>
    <sheet name="N loss (trading food)" sheetId="46" r:id="rId3"/>
    <sheet name="GHG emissions (trading food)" sheetId="4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0" i="44" l="1"/>
  <c r="H20" i="44"/>
  <c r="I19" i="44"/>
  <c r="H19" i="44"/>
  <c r="H18" i="44"/>
  <c r="H17" i="44"/>
  <c r="H16" i="44"/>
  <c r="H15" i="44"/>
  <c r="H14" i="44"/>
  <c r="H13" i="44"/>
  <c r="H12" i="44"/>
  <c r="H11" i="44"/>
  <c r="H10" i="44"/>
  <c r="H9" i="44"/>
  <c r="H8" i="44"/>
  <c r="H7" i="44"/>
  <c r="H6" i="44"/>
  <c r="H5" i="44"/>
  <c r="H4" i="44"/>
  <c r="H3" i="44"/>
  <c r="H2" i="44"/>
  <c r="B272" i="44" l="1"/>
  <c r="B101" i="46"/>
  <c r="B82" i="46"/>
  <c r="B4" i="44"/>
  <c r="B5" i="44"/>
  <c r="B6" i="44"/>
  <c r="B9" i="44"/>
  <c r="B11" i="44"/>
  <c r="B12" i="44"/>
  <c r="B13" i="44"/>
  <c r="B14" i="44"/>
  <c r="B15" i="44"/>
  <c r="B16" i="44"/>
  <c r="B17" i="44"/>
  <c r="B18" i="44"/>
  <c r="B162" i="44" l="1"/>
  <c r="C162" i="44"/>
  <c r="B161" i="44"/>
  <c r="B159" i="44"/>
  <c r="A76" i="44" l="1"/>
  <c r="F79" i="44" s="1"/>
  <c r="G79" i="44" s="1"/>
  <c r="B2" i="44"/>
  <c r="D33" i="44"/>
  <c r="C33" i="44"/>
  <c r="B33" i="44"/>
  <c r="I37" i="44" s="1"/>
  <c r="A33" i="44"/>
  <c r="G37" i="44" s="1"/>
  <c r="H37" i="44" s="1"/>
  <c r="B183" i="44" s="1"/>
  <c r="A116" i="44" l="1"/>
  <c r="F119" i="44" s="1"/>
  <c r="G38" i="44" l="1"/>
  <c r="H38" i="44" l="1"/>
  <c r="B184" i="44" s="1"/>
  <c r="A56" i="44" l="1"/>
  <c r="F59" i="44" l="1"/>
  <c r="G59" i="44" s="1"/>
  <c r="B309" i="44" l="1"/>
  <c r="B95" i="44"/>
  <c r="C136" i="44" l="1"/>
  <c r="B136" i="44"/>
  <c r="A136" i="44"/>
  <c r="C116" i="44"/>
  <c r="B116" i="44"/>
  <c r="D95" i="44"/>
  <c r="C95" i="44"/>
  <c r="H99" i="44" s="1"/>
  <c r="H100" i="44" s="1"/>
  <c r="C76" i="44"/>
  <c r="J79" i="44" s="1"/>
  <c r="K79" i="44" s="1"/>
  <c r="B76" i="44"/>
  <c r="H79" i="44" s="1"/>
  <c r="I79" i="44" s="1"/>
  <c r="M79" i="44" s="1"/>
  <c r="C56" i="44"/>
  <c r="B56" i="44"/>
  <c r="G341" i="44" l="1"/>
  <c r="B311" i="44"/>
  <c r="B341" i="44"/>
  <c r="B371" i="44"/>
  <c r="J119" i="44"/>
  <c r="K119" i="44" s="1"/>
  <c r="D322" i="44" s="1"/>
  <c r="F120" i="44"/>
  <c r="F121" i="44" s="1"/>
  <c r="J99" i="44"/>
  <c r="K99" i="44" s="1"/>
  <c r="D290" i="44" s="1"/>
  <c r="I99" i="44"/>
  <c r="C290" i="44" s="1"/>
  <c r="J80" i="44"/>
  <c r="D253" i="44"/>
  <c r="J59" i="44"/>
  <c r="M37" i="44"/>
  <c r="H101" i="44"/>
  <c r="I100" i="44"/>
  <c r="H59" i="44"/>
  <c r="F80" i="44"/>
  <c r="F99" i="44"/>
  <c r="F139" i="44"/>
  <c r="C253" i="44"/>
  <c r="H80" i="44"/>
  <c r="H139" i="44"/>
  <c r="H119" i="44"/>
  <c r="K37" i="44"/>
  <c r="J139" i="44"/>
  <c r="J120" i="44" l="1"/>
  <c r="J121" i="44" s="1"/>
  <c r="G120" i="44"/>
  <c r="B323" i="44" s="1"/>
  <c r="G119" i="44"/>
  <c r="B322" i="44" s="1"/>
  <c r="J100" i="44"/>
  <c r="J101" i="44" s="1"/>
  <c r="F100" i="44"/>
  <c r="G99" i="44"/>
  <c r="B290" i="44" s="1"/>
  <c r="G139" i="44"/>
  <c r="B351" i="44" s="1"/>
  <c r="F140" i="44"/>
  <c r="N37" i="44"/>
  <c r="E183" i="44" s="1"/>
  <c r="M38" i="44"/>
  <c r="J140" i="44"/>
  <c r="K139" i="44"/>
  <c r="D351" i="44" s="1"/>
  <c r="K59" i="44"/>
  <c r="D217" i="44" s="1"/>
  <c r="J60" i="44"/>
  <c r="J37" i="44"/>
  <c r="I38" i="44"/>
  <c r="G121" i="44"/>
  <c r="F122" i="44"/>
  <c r="H140" i="44"/>
  <c r="I139" i="44"/>
  <c r="C351" i="44" s="1"/>
  <c r="H81" i="44"/>
  <c r="I80" i="44"/>
  <c r="H60" i="44"/>
  <c r="I59" i="44"/>
  <c r="C217" i="44" s="1"/>
  <c r="K80" i="44"/>
  <c r="J81" i="44"/>
  <c r="L37" i="44"/>
  <c r="D183" i="44" s="1"/>
  <c r="K38" i="44"/>
  <c r="I119" i="44"/>
  <c r="C322" i="44" s="1"/>
  <c r="H120" i="44"/>
  <c r="F60" i="44"/>
  <c r="C291" i="44"/>
  <c r="B253" i="44"/>
  <c r="H102" i="44"/>
  <c r="I101" i="44"/>
  <c r="C292" i="44" s="1"/>
  <c r="F81" i="44"/>
  <c r="G80" i="44"/>
  <c r="C183" i="44" l="1"/>
  <c r="P37" i="44"/>
  <c r="B154" i="44" s="1"/>
  <c r="C254" i="44"/>
  <c r="D254" i="44"/>
  <c r="K120" i="44"/>
  <c r="D323" i="44" s="1"/>
  <c r="K100" i="44"/>
  <c r="D291" i="44" s="1"/>
  <c r="H121" i="44"/>
  <c r="I120" i="44"/>
  <c r="M119" i="44"/>
  <c r="K39" i="44"/>
  <c r="L38" i="44"/>
  <c r="K60" i="44"/>
  <c r="J61" i="44"/>
  <c r="K121" i="44"/>
  <c r="D324" i="44" s="1"/>
  <c r="J122" i="44"/>
  <c r="H141" i="44"/>
  <c r="I140" i="44"/>
  <c r="B324" i="44"/>
  <c r="K140" i="44"/>
  <c r="J141" i="44"/>
  <c r="G140" i="44"/>
  <c r="F141" i="44"/>
  <c r="B254" i="44"/>
  <c r="M80" i="44"/>
  <c r="G60" i="44"/>
  <c r="F61" i="44"/>
  <c r="F82" i="44"/>
  <c r="G81" i="44"/>
  <c r="J82" i="44"/>
  <c r="K81" i="44"/>
  <c r="D255" i="44" s="1"/>
  <c r="G122" i="44"/>
  <c r="F123" i="44"/>
  <c r="M139" i="44"/>
  <c r="G154" i="44" s="1"/>
  <c r="G39" i="44"/>
  <c r="B217" i="44"/>
  <c r="M59" i="44"/>
  <c r="I39" i="44"/>
  <c r="J38" i="44"/>
  <c r="N38" i="44"/>
  <c r="M39" i="44"/>
  <c r="H61" i="44"/>
  <c r="I60" i="44"/>
  <c r="H103" i="44"/>
  <c r="I102" i="44"/>
  <c r="M99" i="44"/>
  <c r="D154" i="44"/>
  <c r="G100" i="44"/>
  <c r="F101" i="44"/>
  <c r="H82" i="44"/>
  <c r="I81" i="44"/>
  <c r="C255" i="44" s="1"/>
  <c r="K101" i="44"/>
  <c r="D292" i="44" s="1"/>
  <c r="J102" i="44"/>
  <c r="D184" i="44" l="1"/>
  <c r="C184" i="44"/>
  <c r="D218" i="44"/>
  <c r="C218" i="44"/>
  <c r="E184" i="44"/>
  <c r="P38" i="44"/>
  <c r="M40" i="44"/>
  <c r="N39" i="44"/>
  <c r="E185" i="44" s="1"/>
  <c r="E154" i="44"/>
  <c r="K82" i="44"/>
  <c r="J83" i="44"/>
  <c r="C154" i="44"/>
  <c r="C293" i="44"/>
  <c r="J142" i="44"/>
  <c r="K141" i="44"/>
  <c r="D353" i="44" s="1"/>
  <c r="F102" i="44"/>
  <c r="G101" i="44"/>
  <c r="H104" i="44"/>
  <c r="I103" i="44"/>
  <c r="C294" i="44" s="1"/>
  <c r="F83" i="44"/>
  <c r="G82" i="44"/>
  <c r="B291" i="44"/>
  <c r="M100" i="44"/>
  <c r="E155" i="44" s="1"/>
  <c r="H39" i="44"/>
  <c r="G40" i="44"/>
  <c r="H62" i="44"/>
  <c r="I61" i="44"/>
  <c r="C219" i="44" s="1"/>
  <c r="B218" i="44"/>
  <c r="M60" i="44"/>
  <c r="C155" i="44" s="1"/>
  <c r="L39" i="44"/>
  <c r="D185" i="44" s="1"/>
  <c r="K40" i="44"/>
  <c r="J39" i="44"/>
  <c r="C185" i="44" s="1"/>
  <c r="I40" i="44"/>
  <c r="J123" i="44"/>
  <c r="K122" i="44"/>
  <c r="I82" i="44"/>
  <c r="H83" i="44"/>
  <c r="B255" i="44"/>
  <c r="M81" i="44"/>
  <c r="J62" i="44"/>
  <c r="K61" i="44"/>
  <c r="D219" i="44" s="1"/>
  <c r="D155" i="44"/>
  <c r="D352" i="44"/>
  <c r="G61" i="44"/>
  <c r="F62" i="44"/>
  <c r="F154" i="44"/>
  <c r="F124" i="44"/>
  <c r="G123" i="44"/>
  <c r="G141" i="44"/>
  <c r="F142" i="44"/>
  <c r="C352" i="44"/>
  <c r="C323" i="44"/>
  <c r="M120" i="44"/>
  <c r="J103" i="44"/>
  <c r="K102" i="44"/>
  <c r="B325" i="44"/>
  <c r="B352" i="44"/>
  <c r="M140" i="44"/>
  <c r="G155" i="44" s="1"/>
  <c r="H142" i="44"/>
  <c r="I141" i="44"/>
  <c r="C353" i="44" s="1"/>
  <c r="H122" i="44"/>
  <c r="I121" i="44"/>
  <c r="H154" i="44" l="1"/>
  <c r="D256" i="44"/>
  <c r="C256" i="44"/>
  <c r="B353" i="44"/>
  <c r="M141" i="44"/>
  <c r="G156" i="44" s="1"/>
  <c r="J40" i="44"/>
  <c r="I41" i="44"/>
  <c r="F84" i="44"/>
  <c r="G83" i="44"/>
  <c r="D293" i="44"/>
  <c r="F63" i="44"/>
  <c r="G62" i="44"/>
  <c r="J104" i="44"/>
  <c r="K103" i="44"/>
  <c r="D294" i="44" s="1"/>
  <c r="B219" i="44"/>
  <c r="M61" i="44"/>
  <c r="L40" i="44"/>
  <c r="K41" i="44"/>
  <c r="B292" i="44"/>
  <c r="M101" i="44"/>
  <c r="I142" i="44"/>
  <c r="H143" i="44"/>
  <c r="B185" i="44"/>
  <c r="P39" i="44"/>
  <c r="J84" i="44"/>
  <c r="K83" i="44"/>
  <c r="D257" i="44" s="1"/>
  <c r="I83" i="44"/>
  <c r="C257" i="44" s="1"/>
  <c r="H84" i="44"/>
  <c r="B326" i="44"/>
  <c r="I122" i="44"/>
  <c r="H123" i="44"/>
  <c r="G124" i="44"/>
  <c r="B327" i="44" s="1"/>
  <c r="F125" i="44"/>
  <c r="K62" i="44"/>
  <c r="J63" i="44"/>
  <c r="I104" i="44"/>
  <c r="H105" i="44"/>
  <c r="D156" i="44"/>
  <c r="H40" i="44"/>
  <c r="B186" i="44" s="1"/>
  <c r="G41" i="44"/>
  <c r="F155" i="44"/>
  <c r="F103" i="44"/>
  <c r="G102" i="44"/>
  <c r="J143" i="44"/>
  <c r="K142" i="44"/>
  <c r="C324" i="44"/>
  <c r="M121" i="44"/>
  <c r="D325" i="44"/>
  <c r="G142" i="44"/>
  <c r="F143" i="44"/>
  <c r="B155" i="44"/>
  <c r="J124" i="44"/>
  <c r="K123" i="44"/>
  <c r="D326" i="44" s="1"/>
  <c r="I62" i="44"/>
  <c r="H63" i="44"/>
  <c r="B256" i="44"/>
  <c r="M82" i="44"/>
  <c r="N40" i="44"/>
  <c r="M41" i="44"/>
  <c r="D186" i="44" l="1"/>
  <c r="C220" i="44"/>
  <c r="D220" i="44"/>
  <c r="C186" i="44"/>
  <c r="E186" i="44"/>
  <c r="C295" i="44"/>
  <c r="H155" i="44"/>
  <c r="M42" i="44"/>
  <c r="N41" i="44"/>
  <c r="E187" i="44" s="1"/>
  <c r="F126" i="44"/>
  <c r="G125" i="44"/>
  <c r="P40" i="44"/>
  <c r="B293" i="44"/>
  <c r="M102" i="44"/>
  <c r="H85" i="44"/>
  <c r="I84" i="44"/>
  <c r="C258" i="44" s="1"/>
  <c r="F156" i="44"/>
  <c r="I105" i="44"/>
  <c r="H106" i="44"/>
  <c r="J105" i="44"/>
  <c r="K104" i="44"/>
  <c r="I123" i="44"/>
  <c r="H124" i="44"/>
  <c r="H144" i="44"/>
  <c r="I143" i="44"/>
  <c r="C355" i="44" s="1"/>
  <c r="J41" i="44"/>
  <c r="C187" i="44" s="1"/>
  <c r="I42" i="44"/>
  <c r="M142" i="44"/>
  <c r="G157" i="44" s="1"/>
  <c r="B354" i="44"/>
  <c r="E156" i="44"/>
  <c r="H64" i="44"/>
  <c r="I63" i="44"/>
  <c r="C221" i="44" s="1"/>
  <c r="D354" i="44"/>
  <c r="F85" i="44"/>
  <c r="G84" i="44"/>
  <c r="H41" i="44"/>
  <c r="G42" i="44"/>
  <c r="B220" i="44"/>
  <c r="M62" i="44"/>
  <c r="D157" i="44"/>
  <c r="F144" i="44"/>
  <c r="G143" i="44"/>
  <c r="C325" i="44"/>
  <c r="M122" i="44"/>
  <c r="C354" i="44"/>
  <c r="F64" i="44"/>
  <c r="G63" i="44"/>
  <c r="F104" i="44"/>
  <c r="G104" i="44" s="1"/>
  <c r="G103" i="44"/>
  <c r="K42" i="44"/>
  <c r="L41" i="44"/>
  <c r="D187" i="44" s="1"/>
  <c r="K143" i="44"/>
  <c r="D355" i="44" s="1"/>
  <c r="J144" i="44"/>
  <c r="K124" i="44"/>
  <c r="J125" i="44"/>
  <c r="J64" i="44"/>
  <c r="K63" i="44"/>
  <c r="D221" i="44" s="1"/>
  <c r="J85" i="44"/>
  <c r="K84" i="44"/>
  <c r="D258" i="44" s="1"/>
  <c r="C156" i="44"/>
  <c r="B156" i="44"/>
  <c r="M83" i="44"/>
  <c r="B257" i="44"/>
  <c r="B363" i="44" l="1"/>
  <c r="D363" i="44"/>
  <c r="C363" i="44"/>
  <c r="B334" i="44"/>
  <c r="D334" i="44"/>
  <c r="C334" i="44"/>
  <c r="C302" i="44"/>
  <c r="D302" i="44"/>
  <c r="D309" i="44" s="1"/>
  <c r="B302" i="44"/>
  <c r="D265" i="44"/>
  <c r="B265" i="44"/>
  <c r="C265" i="44"/>
  <c r="B196" i="44"/>
  <c r="B202" i="44" s="1"/>
  <c r="G202" i="44" s="1"/>
  <c r="C229" i="44"/>
  <c r="C236" i="44" s="1"/>
  <c r="B229" i="44"/>
  <c r="D229" i="44"/>
  <c r="D236" i="44" s="1"/>
  <c r="E196" i="44"/>
  <c r="C196" i="44"/>
  <c r="D196" i="44"/>
  <c r="F167" i="44"/>
  <c r="B167" i="44"/>
  <c r="C167" i="44"/>
  <c r="D167" i="44"/>
  <c r="G167" i="44"/>
  <c r="E167" i="44"/>
  <c r="M104" i="44"/>
  <c r="E159" i="44" s="1"/>
  <c r="D295" i="44"/>
  <c r="B355" i="44"/>
  <c r="M143" i="44"/>
  <c r="G158" i="44" s="1"/>
  <c r="L42" i="44"/>
  <c r="D188" i="44" s="1"/>
  <c r="K43" i="44"/>
  <c r="F65" i="44"/>
  <c r="G64" i="44"/>
  <c r="K105" i="44"/>
  <c r="D296" i="44" s="1"/>
  <c r="J106" i="44"/>
  <c r="I144" i="44"/>
  <c r="H145" i="44"/>
  <c r="N42" i="44"/>
  <c r="E188" i="44" s="1"/>
  <c r="M43" i="44"/>
  <c r="K125" i="44"/>
  <c r="D328" i="44" s="1"/>
  <c r="J126" i="44"/>
  <c r="H125" i="44"/>
  <c r="I124" i="44"/>
  <c r="C296" i="44"/>
  <c r="J86" i="44"/>
  <c r="K85" i="44"/>
  <c r="M63" i="44"/>
  <c r="B221" i="44"/>
  <c r="B258" i="44"/>
  <c r="M84" i="44"/>
  <c r="E157" i="44"/>
  <c r="G144" i="44"/>
  <c r="F145" i="44"/>
  <c r="B157" i="44"/>
  <c r="D327" i="44"/>
  <c r="C326" i="44"/>
  <c r="M123" i="44"/>
  <c r="C157" i="44"/>
  <c r="F105" i="44"/>
  <c r="J65" i="44"/>
  <c r="K64" i="44"/>
  <c r="D222" i="44" s="1"/>
  <c r="J145" i="44"/>
  <c r="K144" i="44"/>
  <c r="H156" i="44"/>
  <c r="F157" i="44"/>
  <c r="G43" i="44"/>
  <c r="H42" i="44"/>
  <c r="B188" i="44" s="1"/>
  <c r="H65" i="44"/>
  <c r="I64" i="44"/>
  <c r="C222" i="44" s="1"/>
  <c r="I43" i="44"/>
  <c r="J42" i="44"/>
  <c r="C188" i="44" s="1"/>
  <c r="B328" i="44"/>
  <c r="G85" i="44"/>
  <c r="F86" i="44"/>
  <c r="I106" i="44"/>
  <c r="C297" i="44" s="1"/>
  <c r="H107" i="44"/>
  <c r="B294" i="44"/>
  <c r="M103" i="44"/>
  <c r="D158" i="44"/>
  <c r="I85" i="44"/>
  <c r="H86" i="44"/>
  <c r="B187" i="44"/>
  <c r="P41" i="44"/>
  <c r="F127" i="44"/>
  <c r="G126" i="44"/>
  <c r="C306" i="44" l="1"/>
  <c r="D306" i="44"/>
  <c r="B306" i="44"/>
  <c r="D269" i="44"/>
  <c r="C269" i="44"/>
  <c r="B269" i="44"/>
  <c r="E171" i="44"/>
  <c r="C233" i="44"/>
  <c r="D233" i="44"/>
  <c r="B233" i="44"/>
  <c r="F171" i="44"/>
  <c r="G171" i="44"/>
  <c r="D171" i="44"/>
  <c r="C171" i="44"/>
  <c r="B171" i="44"/>
  <c r="B369" i="44"/>
  <c r="B339" i="44"/>
  <c r="C356" i="44"/>
  <c r="B236" i="44"/>
  <c r="H236" i="44"/>
  <c r="I236" i="44"/>
  <c r="H43" i="44"/>
  <c r="G44" i="44"/>
  <c r="I145" i="44"/>
  <c r="C357" i="44" s="1"/>
  <c r="H146" i="44"/>
  <c r="K44" i="44"/>
  <c r="L43" i="44"/>
  <c r="D356" i="44"/>
  <c r="C259" i="44"/>
  <c r="I107" i="44"/>
  <c r="H108" i="44"/>
  <c r="I108" i="44" s="1"/>
  <c r="H126" i="44"/>
  <c r="I125" i="44"/>
  <c r="J66" i="44"/>
  <c r="K65" i="44"/>
  <c r="H157" i="44"/>
  <c r="I44" i="44"/>
  <c r="J43" i="44"/>
  <c r="J87" i="44"/>
  <c r="K86" i="44"/>
  <c r="I86" i="44"/>
  <c r="H87" i="44"/>
  <c r="H88" i="44" s="1"/>
  <c r="B295" i="44"/>
  <c r="D159" i="44"/>
  <c r="C327" i="44"/>
  <c r="M124" i="44"/>
  <c r="B158" i="44"/>
  <c r="K106" i="44"/>
  <c r="J107" i="44"/>
  <c r="B329" i="44"/>
  <c r="C272" i="44"/>
  <c r="C309" i="44"/>
  <c r="C202" i="44"/>
  <c r="H202" i="44" s="1"/>
  <c r="C369" i="44"/>
  <c r="C339" i="44"/>
  <c r="E158" i="44"/>
  <c r="B259" i="44"/>
  <c r="M85" i="44"/>
  <c r="H66" i="44"/>
  <c r="I65" i="44"/>
  <c r="B356" i="44"/>
  <c r="M144" i="44"/>
  <c r="G159" i="44" s="1"/>
  <c r="C158" i="44"/>
  <c r="M44" i="44"/>
  <c r="N44" i="44" s="1"/>
  <c r="N43" i="44"/>
  <c r="B222" i="44"/>
  <c r="M64" i="44"/>
  <c r="J146" i="44"/>
  <c r="K145" i="44"/>
  <c r="D357" i="44" s="1"/>
  <c r="G105" i="44"/>
  <c r="F106" i="44"/>
  <c r="K126" i="44"/>
  <c r="J127" i="44"/>
  <c r="G86" i="44"/>
  <c r="F87" i="44"/>
  <c r="F158" i="44"/>
  <c r="F146" i="44"/>
  <c r="G145" i="44"/>
  <c r="F128" i="44"/>
  <c r="G128" i="44" s="1"/>
  <c r="G127" i="44"/>
  <c r="P42" i="44"/>
  <c r="D259" i="44"/>
  <c r="G65" i="44"/>
  <c r="F66" i="44"/>
  <c r="B364" i="44" l="1"/>
  <c r="D364" i="44"/>
  <c r="C364" i="44"/>
  <c r="G339" i="44"/>
  <c r="B335" i="44"/>
  <c r="D335" i="44"/>
  <c r="C335" i="44"/>
  <c r="C303" i="44"/>
  <c r="D303" i="44"/>
  <c r="B303" i="44"/>
  <c r="C266" i="44"/>
  <c r="B266" i="44"/>
  <c r="D266" i="44"/>
  <c r="C168" i="44"/>
  <c r="B230" i="44"/>
  <c r="D230" i="44"/>
  <c r="C230" i="44"/>
  <c r="F168" i="44"/>
  <c r="B168" i="44"/>
  <c r="B197" i="44"/>
  <c r="B203" i="44" s="1"/>
  <c r="E197" i="44"/>
  <c r="D197" i="44"/>
  <c r="C197" i="44"/>
  <c r="D168" i="44"/>
  <c r="G168" i="44"/>
  <c r="E168" i="44"/>
  <c r="G272" i="44"/>
  <c r="H369" i="44"/>
  <c r="G369" i="44"/>
  <c r="G309" i="44"/>
  <c r="H339" i="44"/>
  <c r="C299" i="44"/>
  <c r="H309" i="44"/>
  <c r="H272" i="44"/>
  <c r="G236" i="44"/>
  <c r="C260" i="44"/>
  <c r="D260" i="44"/>
  <c r="H67" i="44"/>
  <c r="I66" i="44"/>
  <c r="D297" i="44"/>
  <c r="F159" i="44"/>
  <c r="I146" i="44"/>
  <c r="H147" i="44"/>
  <c r="G106" i="44"/>
  <c r="F107" i="44"/>
  <c r="D160" i="44"/>
  <c r="J147" i="44"/>
  <c r="K146" i="44"/>
  <c r="D358" i="44" s="1"/>
  <c r="C328" i="44"/>
  <c r="M125" i="44"/>
  <c r="G45" i="44"/>
  <c r="H44" i="44"/>
  <c r="B331" i="44"/>
  <c r="K87" i="44"/>
  <c r="J88" i="44"/>
  <c r="K88" i="44" s="1"/>
  <c r="D262" i="44" s="1"/>
  <c r="D223" i="44"/>
  <c r="I126" i="44"/>
  <c r="H127" i="44"/>
  <c r="B189" i="44"/>
  <c r="P43" i="44"/>
  <c r="F147" i="44"/>
  <c r="G146" i="44"/>
  <c r="B296" i="44"/>
  <c r="M105" i="44"/>
  <c r="K107" i="44"/>
  <c r="D298" i="44" s="1"/>
  <c r="J108" i="44"/>
  <c r="K108" i="44" s="1"/>
  <c r="D272" i="44"/>
  <c r="D339" i="44"/>
  <c r="D202" i="44"/>
  <c r="D369" i="44"/>
  <c r="I45" i="44"/>
  <c r="J44" i="44"/>
  <c r="C298" i="44"/>
  <c r="I88" i="44"/>
  <c r="C262" i="44" s="1"/>
  <c r="I87" i="44"/>
  <c r="B260" i="44"/>
  <c r="M86" i="44"/>
  <c r="J67" i="44"/>
  <c r="K66" i="44"/>
  <c r="D189" i="44"/>
  <c r="E189" i="44"/>
  <c r="M45" i="44"/>
  <c r="C189" i="44"/>
  <c r="G87" i="44"/>
  <c r="F88" i="44"/>
  <c r="G88" i="44" s="1"/>
  <c r="B330" i="44"/>
  <c r="F67" i="44"/>
  <c r="G66" i="44"/>
  <c r="K127" i="44"/>
  <c r="D330" i="44" s="1"/>
  <c r="J128" i="44"/>
  <c r="K128" i="44" s="1"/>
  <c r="B223" i="44"/>
  <c r="M65" i="44"/>
  <c r="B357" i="44"/>
  <c r="M145" i="44"/>
  <c r="G160" i="44" s="1"/>
  <c r="D329" i="44"/>
  <c r="C159" i="44"/>
  <c r="C223" i="44"/>
  <c r="H158" i="44"/>
  <c r="K45" i="44"/>
  <c r="L44" i="44"/>
  <c r="D365" i="44" l="1"/>
  <c r="C365" i="44"/>
  <c r="B365" i="44"/>
  <c r="D336" i="44"/>
  <c r="B336" i="44"/>
  <c r="C336" i="44"/>
  <c r="C304" i="44"/>
  <c r="D304" i="44"/>
  <c r="B304" i="44"/>
  <c r="C267" i="44"/>
  <c r="D267" i="44"/>
  <c r="B267" i="44"/>
  <c r="C231" i="44"/>
  <c r="D231" i="44"/>
  <c r="B231" i="44"/>
  <c r="E198" i="44"/>
  <c r="C198" i="44"/>
  <c r="D198" i="44"/>
  <c r="B198" i="44"/>
  <c r="G204" i="44" s="1"/>
  <c r="G169" i="44"/>
  <c r="D169" i="44"/>
  <c r="F169" i="44"/>
  <c r="B169" i="44"/>
  <c r="E169" i="44"/>
  <c r="C169" i="44"/>
  <c r="B190" i="44"/>
  <c r="B370" i="44"/>
  <c r="B372" i="44" s="1"/>
  <c r="B340" i="44"/>
  <c r="B342" i="44" s="1"/>
  <c r="B310" i="44"/>
  <c r="B312" i="44" s="1"/>
  <c r="B237" i="44"/>
  <c r="I369" i="44"/>
  <c r="D331" i="44"/>
  <c r="I339" i="44"/>
  <c r="D299" i="44"/>
  <c r="I309" i="44"/>
  <c r="B273" i="44"/>
  <c r="I272" i="44"/>
  <c r="I202" i="44"/>
  <c r="D190" i="44"/>
  <c r="C224" i="44"/>
  <c r="H159" i="44"/>
  <c r="C190" i="44"/>
  <c r="E190" i="44"/>
  <c r="D224" i="44"/>
  <c r="H128" i="44"/>
  <c r="I128" i="44" s="1"/>
  <c r="I127" i="44"/>
  <c r="K147" i="44"/>
  <c r="D359" i="44" s="1"/>
  <c r="J148" i="44"/>
  <c r="K148" i="44" s="1"/>
  <c r="I67" i="44"/>
  <c r="C225" i="44" s="1"/>
  <c r="H68" i="44"/>
  <c r="I68" i="44" s="1"/>
  <c r="E202" i="44"/>
  <c r="G107" i="44"/>
  <c r="F108" i="44"/>
  <c r="G108" i="44" s="1"/>
  <c r="B261" i="44"/>
  <c r="M87" i="44"/>
  <c r="D161" i="44"/>
  <c r="E160" i="44"/>
  <c r="M46" i="44"/>
  <c r="N46" i="44" s="1"/>
  <c r="N45" i="44"/>
  <c r="G46" i="44"/>
  <c r="H46" i="44" s="1"/>
  <c r="H45" i="44"/>
  <c r="B297" i="44"/>
  <c r="M106" i="44"/>
  <c r="F68" i="44"/>
  <c r="G68" i="44" s="1"/>
  <c r="G67" i="44"/>
  <c r="C329" i="44"/>
  <c r="M126" i="44"/>
  <c r="I147" i="44"/>
  <c r="C359" i="44" s="1"/>
  <c r="H148" i="44"/>
  <c r="I148" i="44" s="1"/>
  <c r="J45" i="44"/>
  <c r="I46" i="44"/>
  <c r="J46" i="44" s="1"/>
  <c r="C192" i="44" s="1"/>
  <c r="P44" i="44"/>
  <c r="K46" i="44"/>
  <c r="L46" i="44" s="1"/>
  <c r="L45" i="44"/>
  <c r="C273" i="44"/>
  <c r="C310" i="44"/>
  <c r="C237" i="44"/>
  <c r="C370" i="44"/>
  <c r="C340" i="44"/>
  <c r="B358" i="44"/>
  <c r="M146" i="44"/>
  <c r="G161" i="44" s="1"/>
  <c r="C358" i="44"/>
  <c r="C261" i="44"/>
  <c r="G147" i="44"/>
  <c r="F148" i="44"/>
  <c r="G148" i="44" s="1"/>
  <c r="F160" i="44"/>
  <c r="C160" i="44"/>
  <c r="J68" i="44"/>
  <c r="K68" i="44" s="1"/>
  <c r="K67" i="44"/>
  <c r="D225" i="44" s="1"/>
  <c r="D261" i="44"/>
  <c r="B224" i="44"/>
  <c r="M66" i="44"/>
  <c r="B262" i="44"/>
  <c r="M88" i="44"/>
  <c r="B160" i="44"/>
  <c r="G311" i="44" l="1"/>
  <c r="C203" i="44"/>
  <c r="H203" i="44" s="1"/>
  <c r="B204" i="44"/>
  <c r="G237" i="44"/>
  <c r="G273" i="44"/>
  <c r="D192" i="44"/>
  <c r="D226" i="44"/>
  <c r="C226" i="44"/>
  <c r="E191" i="44"/>
  <c r="E192" i="44"/>
  <c r="G203" i="44"/>
  <c r="H370" i="44"/>
  <c r="G370" i="44"/>
  <c r="G310" i="44"/>
  <c r="G340" i="44"/>
  <c r="B274" i="44"/>
  <c r="G238" i="44"/>
  <c r="C360" i="44"/>
  <c r="G371" i="44"/>
  <c r="D360" i="44"/>
  <c r="H340" i="44"/>
  <c r="H310" i="44"/>
  <c r="G274" i="44"/>
  <c r="H273" i="44"/>
  <c r="B238" i="44"/>
  <c r="H237" i="44"/>
  <c r="J202" i="44"/>
  <c r="B359" i="44"/>
  <c r="M147" i="44"/>
  <c r="G162" i="44" s="1"/>
  <c r="M108" i="44"/>
  <c r="B299" i="44"/>
  <c r="D163" i="44"/>
  <c r="E161" i="44"/>
  <c r="B298" i="44"/>
  <c r="M107" i="44"/>
  <c r="C191" i="44"/>
  <c r="C161" i="44"/>
  <c r="B191" i="44"/>
  <c r="P45" i="44"/>
  <c r="F161" i="44"/>
  <c r="B192" i="44"/>
  <c r="P46" i="44"/>
  <c r="D310" i="44"/>
  <c r="D203" i="44"/>
  <c r="D162" i="44"/>
  <c r="C330" i="44"/>
  <c r="M127" i="44"/>
  <c r="H160" i="44"/>
  <c r="D191" i="44"/>
  <c r="C331" i="44"/>
  <c r="M128" i="44"/>
  <c r="B225" i="44"/>
  <c r="M67" i="44"/>
  <c r="M148" i="44"/>
  <c r="G163" i="44" s="1"/>
  <c r="B360" i="44"/>
  <c r="B226" i="44"/>
  <c r="M68" i="44"/>
  <c r="G372" i="44" l="1"/>
  <c r="G375" i="44" s="1"/>
  <c r="G376" i="44" s="1"/>
  <c r="G342" i="44"/>
  <c r="G345" i="44" s="1"/>
  <c r="G346" i="44" s="1"/>
  <c r="B345" i="44"/>
  <c r="B346" i="44" s="1"/>
  <c r="C305" i="44"/>
  <c r="D305" i="44"/>
  <c r="B305" i="44"/>
  <c r="G312" i="44"/>
  <c r="G315" i="44" s="1"/>
  <c r="G316" i="44" s="1"/>
  <c r="C268" i="44"/>
  <c r="H275" i="44" s="1"/>
  <c r="B268" i="44"/>
  <c r="D268" i="44"/>
  <c r="B232" i="44"/>
  <c r="D232" i="44"/>
  <c r="C232" i="44"/>
  <c r="F170" i="44"/>
  <c r="E199" i="44"/>
  <c r="B199" i="44"/>
  <c r="C199" i="44"/>
  <c r="D199" i="44"/>
  <c r="B170" i="44"/>
  <c r="E170" i="44"/>
  <c r="D170" i="44"/>
  <c r="G170" i="44"/>
  <c r="C170" i="44"/>
  <c r="D237" i="44"/>
  <c r="I237" i="44" s="1"/>
  <c r="D273" i="44"/>
  <c r="I273" i="44" s="1"/>
  <c r="B375" i="44"/>
  <c r="B376" i="44" s="1"/>
  <c r="B315" i="44"/>
  <c r="D370" i="44"/>
  <c r="D340" i="44"/>
  <c r="I340" i="44" s="1"/>
  <c r="C371" i="44"/>
  <c r="C372" i="44" s="1"/>
  <c r="H371" i="44"/>
  <c r="H372" i="44" s="1"/>
  <c r="C341" i="44"/>
  <c r="C342" i="44" s="1"/>
  <c r="H341" i="44"/>
  <c r="H342" i="44" s="1"/>
  <c r="I310" i="44"/>
  <c r="C311" i="44"/>
  <c r="C312" i="44" s="1"/>
  <c r="H311" i="44"/>
  <c r="H312" i="44" s="1"/>
  <c r="C274" i="44"/>
  <c r="H274" i="44"/>
  <c r="C238" i="44"/>
  <c r="H238" i="44"/>
  <c r="I203" i="44"/>
  <c r="H204" i="44"/>
  <c r="C204" i="44"/>
  <c r="H161" i="44"/>
  <c r="C172" i="44" s="1"/>
  <c r="F163" i="44"/>
  <c r="F162" i="44"/>
  <c r="C163" i="44"/>
  <c r="E162" i="44"/>
  <c r="B163" i="44"/>
  <c r="E163" i="44"/>
  <c r="I370" i="44" l="1"/>
  <c r="E172" i="44"/>
  <c r="G172" i="44"/>
  <c r="B172" i="44"/>
  <c r="D172" i="44"/>
  <c r="H162" i="44"/>
  <c r="F172" i="44"/>
  <c r="B316" i="44"/>
  <c r="B205" i="44"/>
  <c r="B206" i="44" s="1"/>
  <c r="B209" i="44" s="1"/>
  <c r="E203" i="44"/>
  <c r="J203" i="44" s="1"/>
  <c r="C375" i="44"/>
  <c r="C376" i="44" s="1"/>
  <c r="H375" i="44"/>
  <c r="H376" i="44" s="1"/>
  <c r="H345" i="44"/>
  <c r="H346" i="44" s="1"/>
  <c r="I204" i="44"/>
  <c r="G239" i="44"/>
  <c r="G240" i="44" s="1"/>
  <c r="D371" i="44"/>
  <c r="I371" i="44"/>
  <c r="D341" i="44"/>
  <c r="D342" i="44" s="1"/>
  <c r="I341" i="44"/>
  <c r="I342" i="44" s="1"/>
  <c r="C345" i="44"/>
  <c r="C346" i="44" s="1"/>
  <c r="D311" i="44"/>
  <c r="D312" i="44" s="1"/>
  <c r="I311" i="44"/>
  <c r="I312" i="44" s="1"/>
  <c r="H276" i="44"/>
  <c r="B275" i="44"/>
  <c r="B276" i="44" s="1"/>
  <c r="G275" i="44"/>
  <c r="G276" i="44" s="1"/>
  <c r="G279" i="44" s="1"/>
  <c r="G280" i="44" s="1"/>
  <c r="D274" i="44"/>
  <c r="I274" i="44"/>
  <c r="D275" i="44"/>
  <c r="I275" i="44"/>
  <c r="D238" i="44"/>
  <c r="I238" i="44"/>
  <c r="G205" i="44"/>
  <c r="B239" i="44"/>
  <c r="B240" i="44" s="1"/>
  <c r="D204" i="44"/>
  <c r="C275" i="44"/>
  <c r="C276" i="44" s="1"/>
  <c r="H163" i="44"/>
  <c r="I372" i="44" l="1"/>
  <c r="I375" i="44" s="1"/>
  <c r="I376" i="44" s="1"/>
  <c r="J376" i="44" s="1"/>
  <c r="D372" i="44"/>
  <c r="D375" i="44" s="1"/>
  <c r="G206" i="44"/>
  <c r="G209" i="44" s="1"/>
  <c r="G210" i="44" s="1"/>
  <c r="B210" i="44"/>
  <c r="B243" i="44"/>
  <c r="B244" i="44" s="1"/>
  <c r="I276" i="44"/>
  <c r="I279" i="44" s="1"/>
  <c r="D276" i="44"/>
  <c r="C239" i="44"/>
  <c r="C240" i="44" s="1"/>
  <c r="H239" i="44"/>
  <c r="H240" i="44" s="1"/>
  <c r="C205" i="44"/>
  <c r="C206" i="44" s="1"/>
  <c r="H205" i="44"/>
  <c r="H206" i="44" s="1"/>
  <c r="J204" i="44"/>
  <c r="E204" i="44"/>
  <c r="I345" i="44"/>
  <c r="D345" i="44"/>
  <c r="D346" i="44" s="1"/>
  <c r="E346" i="44" s="1"/>
  <c r="H279" i="44"/>
  <c r="H280" i="44" s="1"/>
  <c r="G243" i="44"/>
  <c r="G244" i="44" s="1"/>
  <c r="C279" i="44"/>
  <c r="C280" i="44" s="1"/>
  <c r="C315" i="44"/>
  <c r="I205" i="44"/>
  <c r="D239" i="44"/>
  <c r="J375" i="44" l="1"/>
  <c r="D376" i="44"/>
  <c r="E376" i="44" s="1"/>
  <c r="B385" i="44" s="1"/>
  <c r="C385" i="44" s="1"/>
  <c r="B7" i="46" s="1"/>
  <c r="E375" i="44"/>
  <c r="C316" i="44"/>
  <c r="I346" i="44"/>
  <c r="J346" i="44" s="1"/>
  <c r="E345" i="44"/>
  <c r="J345" i="44"/>
  <c r="I280" i="44"/>
  <c r="J280" i="44" s="1"/>
  <c r="J279" i="44"/>
  <c r="I239" i="44"/>
  <c r="I240" i="44" s="1"/>
  <c r="D240" i="44"/>
  <c r="D205" i="44"/>
  <c r="D206" i="44" s="1"/>
  <c r="I206" i="44"/>
  <c r="I209" i="44" s="1"/>
  <c r="H315" i="44"/>
  <c r="H316" i="44" s="1"/>
  <c r="D279" i="44"/>
  <c r="D280" i="44" s="1"/>
  <c r="H243" i="44"/>
  <c r="H244" i="44" s="1"/>
  <c r="B279" i="44"/>
  <c r="B280" i="44" s="1"/>
  <c r="H209" i="44"/>
  <c r="H210" i="44" s="1"/>
  <c r="D315" i="44"/>
  <c r="D316" i="44" s="1"/>
  <c r="C243" i="44"/>
  <c r="C244" i="44" s="1"/>
  <c r="B16" i="46" l="1"/>
  <c r="C108" i="46" s="1"/>
  <c r="C15" i="47"/>
  <c r="B15" i="47"/>
  <c r="E315" i="44"/>
  <c r="E316" i="44"/>
  <c r="J205" i="44"/>
  <c r="J206" i="44" s="1"/>
  <c r="E205" i="44"/>
  <c r="E206" i="44" s="1"/>
  <c r="B384" i="44"/>
  <c r="C384" i="44" s="1"/>
  <c r="B6" i="46" s="1"/>
  <c r="I243" i="44"/>
  <c r="I244" i="44" s="1"/>
  <c r="J244" i="44" s="1"/>
  <c r="I315" i="44"/>
  <c r="I316" i="44" s="1"/>
  <c r="J316" i="44" s="1"/>
  <c r="E279" i="44"/>
  <c r="C209" i="44"/>
  <c r="I210" i="44"/>
  <c r="C112" i="46" l="1"/>
  <c r="F16" i="46"/>
  <c r="H16" i="46" s="1"/>
  <c r="C105" i="46"/>
  <c r="C109" i="46"/>
  <c r="C107" i="46"/>
  <c r="C111" i="46"/>
  <c r="C114" i="46"/>
  <c r="C110" i="46"/>
  <c r="C113" i="46"/>
  <c r="C106" i="46"/>
  <c r="B15" i="46"/>
  <c r="C96" i="46" s="1"/>
  <c r="C14" i="47"/>
  <c r="B14" i="47"/>
  <c r="B383" i="44"/>
  <c r="C383" i="44" s="1"/>
  <c r="J315" i="44"/>
  <c r="C210" i="44"/>
  <c r="J243" i="44"/>
  <c r="J209" i="44"/>
  <c r="J210" i="44" s="1"/>
  <c r="K210" i="44" s="1"/>
  <c r="D243" i="44"/>
  <c r="E280" i="44"/>
  <c r="D209" i="44"/>
  <c r="D210" i="44" s="1"/>
  <c r="C98" i="46" l="1"/>
  <c r="C100" i="46"/>
  <c r="C101" i="46"/>
  <c r="C94" i="46"/>
  <c r="C88" i="46"/>
  <c r="I16" i="46"/>
  <c r="C91" i="46"/>
  <c r="C95" i="46"/>
  <c r="C86" i="46"/>
  <c r="C97" i="46"/>
  <c r="C90" i="46"/>
  <c r="C87" i="46"/>
  <c r="F15" i="46"/>
  <c r="H15" i="46" s="1"/>
  <c r="I15" i="46" s="1"/>
  <c r="C99" i="46"/>
  <c r="C89" i="46"/>
  <c r="C93" i="46"/>
  <c r="C92" i="46"/>
  <c r="B5" i="46"/>
  <c r="B382" i="44"/>
  <c r="C382" i="44" s="1"/>
  <c r="B4" i="46" s="1"/>
  <c r="E243" i="44"/>
  <c r="D244" i="44"/>
  <c r="E244" i="44" s="1"/>
  <c r="K209" i="44"/>
  <c r="E209" i="44"/>
  <c r="E210" i="44" s="1"/>
  <c r="F210" i="44" s="1"/>
  <c r="B380" i="44" s="1"/>
  <c r="C380" i="44" s="1"/>
  <c r="B2" i="46" s="1"/>
  <c r="B11" i="46" l="1"/>
  <c r="F11" i="46" s="1"/>
  <c r="H11" i="46" s="1"/>
  <c r="C12" i="47"/>
  <c r="B12" i="47"/>
  <c r="B13" i="46"/>
  <c r="F13" i="46" s="1"/>
  <c r="H13" i="46" s="1"/>
  <c r="I13" i="46" s="1"/>
  <c r="C16" i="47"/>
  <c r="B16" i="47"/>
  <c r="B14" i="46"/>
  <c r="F14" i="46" s="1"/>
  <c r="H14" i="46" s="1"/>
  <c r="I14" i="46" s="1"/>
  <c r="C17" i="47"/>
  <c r="B17" i="47"/>
  <c r="C70" i="46"/>
  <c r="C22" i="46"/>
  <c r="C32" i="46"/>
  <c r="B381" i="44"/>
  <c r="C381" i="44" s="1"/>
  <c r="B3" i="46" s="1"/>
  <c r="F209" i="44"/>
  <c r="C28" i="46" l="1"/>
  <c r="C30" i="46"/>
  <c r="C20" i="46"/>
  <c r="C24" i="46"/>
  <c r="C27" i="46"/>
  <c r="C36" i="46"/>
  <c r="C35" i="46"/>
  <c r="C21" i="46"/>
  <c r="C26" i="46"/>
  <c r="C33" i="46"/>
  <c r="C29" i="46"/>
  <c r="C23" i="46"/>
  <c r="C31" i="46"/>
  <c r="C73" i="46"/>
  <c r="C77" i="46"/>
  <c r="F5" i="46" s="1"/>
  <c r="H5" i="46" s="1"/>
  <c r="I5" i="46" s="1"/>
  <c r="C80" i="46"/>
  <c r="I11" i="46"/>
  <c r="B44" i="47"/>
  <c r="C50" i="47"/>
  <c r="D55" i="47" s="1"/>
  <c r="C76" i="46"/>
  <c r="C69" i="46"/>
  <c r="C78" i="46"/>
  <c r="C72" i="46"/>
  <c r="C61" i="46"/>
  <c r="C79" i="46"/>
  <c r="C25" i="46"/>
  <c r="C62" i="46"/>
  <c r="C81" i="46"/>
  <c r="B12" i="46"/>
  <c r="F12" i="46" s="1"/>
  <c r="H12" i="46" s="1"/>
  <c r="I12" i="46" s="1"/>
  <c r="C13" i="47"/>
  <c r="B13" i="47"/>
  <c r="C34" i="46"/>
  <c r="C67" i="46"/>
  <c r="C71" i="46"/>
  <c r="C75" i="46"/>
  <c r="C74" i="46"/>
  <c r="C68" i="46"/>
  <c r="C82" i="46"/>
  <c r="C57" i="46"/>
  <c r="F8" i="46" s="1"/>
  <c r="C40" i="46"/>
  <c r="C386" i="44"/>
  <c r="B386" i="44"/>
  <c r="C47" i="46" l="1"/>
  <c r="C48" i="46"/>
  <c r="C53" i="46"/>
  <c r="C43" i="46"/>
  <c r="C46" i="46"/>
  <c r="C45" i="46"/>
  <c r="C55" i="46"/>
  <c r="C52" i="46"/>
  <c r="C42" i="46"/>
  <c r="H8" i="46"/>
  <c r="I8" i="46" s="1"/>
  <c r="C51" i="47"/>
  <c r="D56" i="47" s="1"/>
  <c r="C44" i="46"/>
  <c r="C50" i="46"/>
  <c r="C51" i="46"/>
  <c r="C56" i="46"/>
  <c r="C41" i="46"/>
  <c r="B37" i="47"/>
  <c r="C54" i="46"/>
  <c r="C49" i="46"/>
  <c r="F4" i="46" s="1"/>
  <c r="H4" i="46" s="1"/>
  <c r="I4" i="46" s="1"/>
  <c r="B38" i="47"/>
  <c r="F6" i="46" l="1"/>
  <c r="H6" i="46" s="1"/>
  <c r="I6" i="46" s="1"/>
  <c r="F2" i="46"/>
  <c r="H2" i="46" s="1"/>
  <c r="I2" i="46" s="1"/>
  <c r="F3" i="46"/>
  <c r="H3" i="46" s="1"/>
  <c r="F7" i="46"/>
  <c r="H7" i="46" s="1"/>
  <c r="I7" i="46" s="1"/>
  <c r="I3" i="46" l="1"/>
  <c r="I19" i="46" s="1"/>
  <c r="B64" i="47"/>
  <c r="B60" i="47"/>
  <c r="B34" i="47"/>
  <c r="C49" i="47"/>
  <c r="D54" i="47" s="1"/>
  <c r="B33" i="47"/>
  <c r="B69" i="47" l="1"/>
</calcChain>
</file>

<file path=xl/sharedStrings.xml><?xml version="1.0" encoding="utf-8"?>
<sst xmlns="http://schemas.openxmlformats.org/spreadsheetml/2006/main" count="677" uniqueCount="209">
  <si>
    <t xml:space="preserve">soybeans </t>
  </si>
  <si>
    <t>soybean meal</t>
  </si>
  <si>
    <t xml:space="preserve">wheat </t>
  </si>
  <si>
    <t xml:space="preserve">corn </t>
  </si>
  <si>
    <t xml:space="preserve">rice </t>
  </si>
  <si>
    <t xml:space="preserve">hay </t>
  </si>
  <si>
    <t xml:space="preserve">Traditional </t>
  </si>
  <si>
    <t xml:space="preserve">Medium </t>
  </si>
  <si>
    <t xml:space="preserve">Industrial </t>
  </si>
  <si>
    <t xml:space="preserve">Grazing </t>
  </si>
  <si>
    <t>Brans</t>
  </si>
  <si>
    <t>Oil &amp; sugar</t>
  </si>
  <si>
    <t xml:space="preserve">others </t>
  </si>
  <si>
    <t xml:space="preserve">cereal grains </t>
  </si>
  <si>
    <t>Protein-rich</t>
  </si>
  <si>
    <t xml:space="preserve">food waste </t>
  </si>
  <si>
    <t xml:space="preserve">forages </t>
  </si>
  <si>
    <t>perennial</t>
  </si>
  <si>
    <t xml:space="preserve">animal &amp; fish </t>
  </si>
  <si>
    <t xml:space="preserve">P additives </t>
  </si>
  <si>
    <t xml:space="preserve">FCR </t>
  </si>
  <si>
    <t>Industrial</t>
  </si>
  <si>
    <t>industrial</t>
  </si>
  <si>
    <t xml:space="preserve">dairy cow </t>
  </si>
  <si>
    <t>beef cattle</t>
  </si>
  <si>
    <t xml:space="preserve">sheep and goat </t>
  </si>
  <si>
    <t xml:space="preserve">layer </t>
  </si>
  <si>
    <t xml:space="preserve">broiler </t>
  </si>
  <si>
    <t>pig</t>
  </si>
  <si>
    <t xml:space="preserve">other </t>
  </si>
  <si>
    <t xml:space="preserve">SUM </t>
  </si>
  <si>
    <t xml:space="preserve">Animal products </t>
  </si>
  <si>
    <t xml:space="preserve">Animal N products </t>
  </si>
  <si>
    <t xml:space="preserve">sum </t>
  </si>
  <si>
    <t xml:space="preserve">dairy milk </t>
  </si>
  <si>
    <t xml:space="preserve">beef </t>
  </si>
  <si>
    <t xml:space="preserve">pork </t>
  </si>
  <si>
    <t xml:space="preserve">eggs </t>
  </si>
  <si>
    <t xml:space="preserve">poultry meat </t>
  </si>
  <si>
    <t xml:space="preserve">mutton </t>
  </si>
  <si>
    <t>other oilseeds</t>
  </si>
  <si>
    <t xml:space="preserve">soybean </t>
  </si>
  <si>
    <t>other cereals</t>
  </si>
  <si>
    <t>sorghum</t>
  </si>
  <si>
    <t xml:space="preserve">barley </t>
  </si>
  <si>
    <t>millet</t>
  </si>
  <si>
    <t>DDGS</t>
  </si>
  <si>
    <t>rye</t>
  </si>
  <si>
    <t>cottonseed</t>
  </si>
  <si>
    <t>linseed</t>
  </si>
  <si>
    <t>mustard seed</t>
  </si>
  <si>
    <t>other oil seeds</t>
  </si>
  <si>
    <t>rape or cozla seed</t>
  </si>
  <si>
    <t>sesame seed</t>
  </si>
  <si>
    <t>sunflower seed</t>
  </si>
  <si>
    <t>Dairy cow feed ration under different production systems</t>
  </si>
  <si>
    <t>dairy population (million head)</t>
  </si>
  <si>
    <t>feed DM requirement (kg/head/yr)</t>
  </si>
  <si>
    <t>Import Quantity (metric tons) from the US in 2022</t>
  </si>
  <si>
    <t>DM % (low to high range)</t>
  </si>
  <si>
    <t>feed DM requirement (Gg)</t>
  </si>
  <si>
    <t>Traditional (%)</t>
  </si>
  <si>
    <t>Medium (%)</t>
  </si>
  <si>
    <t>Industrial (%)</t>
  </si>
  <si>
    <t>Grazing (%)</t>
  </si>
  <si>
    <t>Total feed DM in traditional system (Gg)</t>
  </si>
  <si>
    <t>Specific feed DM in traditional system (Gg)</t>
  </si>
  <si>
    <t>Total feed DM in medium system (Gg)</t>
  </si>
  <si>
    <t>Specific feed DM in medium system (Gg)</t>
  </si>
  <si>
    <t>Total feed DM in industrial system (Gg)</t>
  </si>
  <si>
    <t>Specific feed DM in industrial system (Gg)</t>
  </si>
  <si>
    <t>Total feed DM in grazing system (Gg)</t>
  </si>
  <si>
    <t>Specific feed DM in grazing system (Gg)</t>
  </si>
  <si>
    <t>Total feed DM across all systems (Gg)</t>
  </si>
  <si>
    <t>beef population (million head)</t>
  </si>
  <si>
    <t>Beef cattle feed ration under different production systems</t>
  </si>
  <si>
    <t>sheep and goat population (million head)</t>
  </si>
  <si>
    <t>Sheep and goat feed ration under different production systems</t>
  </si>
  <si>
    <t>pig population (million head)</t>
  </si>
  <si>
    <t>pig feed ration under different production systems</t>
  </si>
  <si>
    <t>Broiler population (million head)</t>
  </si>
  <si>
    <t>broiler feed ration under different production systems</t>
  </si>
  <si>
    <t>Layer population (million head)</t>
  </si>
  <si>
    <t>layer feed ration under different production systems</t>
  </si>
  <si>
    <t>Feed DM across all animals (Gg)</t>
  </si>
  <si>
    <t xml:space="preserve">Major feed allocation across all animals </t>
  </si>
  <si>
    <t>Total</t>
  </si>
  <si>
    <t>Dairy cow feed DM across all systems (Gg)</t>
  </si>
  <si>
    <t>Proportion of dairy cow feed to total feed across all systems</t>
  </si>
  <si>
    <t>Animal products (metric tons)</t>
  </si>
  <si>
    <t>Amount of imported feed crops DM used for dairy cow (metric tons)</t>
  </si>
  <si>
    <t>SUM</t>
  </si>
  <si>
    <t>Animal N products (metric tons)</t>
  </si>
  <si>
    <t>Beef feed DM across all systems (Gg)</t>
  </si>
  <si>
    <t>Proportion of beef feed to total feed across all systems</t>
  </si>
  <si>
    <t>Amount of imported feed crops DM used for beef cattle (metric tons)</t>
  </si>
  <si>
    <t>sheep and goat DM across all systems (Gg)</t>
  </si>
  <si>
    <t>Proportion of sheep and goat feed to total feed across all systems</t>
  </si>
  <si>
    <t>Amount of imported feed crops DM used for sheep and goat (metric tons)</t>
  </si>
  <si>
    <t>pig DM across all systems (Gg)</t>
  </si>
  <si>
    <t>Proportion of pig feed to total feed across all systems</t>
  </si>
  <si>
    <t>Amount of imported feed crops DM used for pig (metric tons)</t>
  </si>
  <si>
    <t>Broiler DM across all systems (Gg)</t>
  </si>
  <si>
    <t>Proportion of broiler feed to total feed across all systems</t>
  </si>
  <si>
    <t>Amount of imported feed crops DM used for broiler (metric tons)</t>
  </si>
  <si>
    <t>layer DM across all systems (Gg)</t>
  </si>
  <si>
    <t>Proportion of layer feed to total feed across all systems</t>
  </si>
  <si>
    <t>Amount of imported feed crops DM used for layer (metric tons)</t>
  </si>
  <si>
    <t xml:space="preserve">Animal N products supported by total imported feed </t>
  </si>
  <si>
    <t>1000kg N</t>
  </si>
  <si>
    <t>Gg N</t>
  </si>
  <si>
    <t>NUE in the US</t>
  </si>
  <si>
    <t>dairy cattle</t>
  </si>
  <si>
    <t>sheep and goat</t>
  </si>
  <si>
    <t>broiler</t>
  </si>
  <si>
    <t>layer</t>
  </si>
  <si>
    <t>Feed N</t>
  </si>
  <si>
    <t xml:space="preserve">alfalfa hay </t>
  </si>
  <si>
    <t>almond hulls</t>
  </si>
  <si>
    <t>bloodmeal</t>
  </si>
  <si>
    <t>canola meal</t>
  </si>
  <si>
    <t>corn ddgs</t>
  </si>
  <si>
    <t xml:space="preserve">corn gluten </t>
  </si>
  <si>
    <t xml:space="preserve">corn silage </t>
  </si>
  <si>
    <t xml:space="preserve">cottonseed </t>
  </si>
  <si>
    <t>feather meal</t>
  </si>
  <si>
    <t>meat and bone meal</t>
  </si>
  <si>
    <t xml:space="preserve">miscellaneous byproduct </t>
  </si>
  <si>
    <t xml:space="preserve">other hay </t>
  </si>
  <si>
    <t>soy hulls</t>
  </si>
  <si>
    <t>soybean seeds</t>
  </si>
  <si>
    <t>sunflower meal</t>
  </si>
  <si>
    <t xml:space="preserve">N ratio in feed </t>
  </si>
  <si>
    <t>Feed N intake (Gg N)</t>
  </si>
  <si>
    <t>Beef cattle</t>
  </si>
  <si>
    <t xml:space="preserve">N ratio </t>
  </si>
  <si>
    <t>cottonseed meal</t>
  </si>
  <si>
    <t xml:space="preserve">oats </t>
  </si>
  <si>
    <t>potato peels</t>
  </si>
  <si>
    <t xml:space="preserve">potato pulp </t>
  </si>
  <si>
    <t>potato tubers</t>
  </si>
  <si>
    <t>wheat</t>
  </si>
  <si>
    <t xml:space="preserve">Sheep and goat </t>
  </si>
  <si>
    <t>DL</t>
  </si>
  <si>
    <t xml:space="preserve">hominy feed </t>
  </si>
  <si>
    <t>meat meal</t>
  </si>
  <si>
    <t>rice</t>
  </si>
  <si>
    <t>Pig</t>
  </si>
  <si>
    <t>DL Methoinine</t>
  </si>
  <si>
    <t>Broiler</t>
  </si>
  <si>
    <t>Layer</t>
  </si>
  <si>
    <t>wheat milling</t>
  </si>
  <si>
    <t>Feed types</t>
  </si>
  <si>
    <t>Animal types</t>
  </si>
  <si>
    <t>Manure N (Gg N)</t>
  </si>
  <si>
    <t>Recovered Manure N (Gg N)</t>
  </si>
  <si>
    <t>Crop N loss (Gg N)</t>
  </si>
  <si>
    <t>Animal N loss (Gg N)</t>
  </si>
  <si>
    <t>TOTAL N loss (Gg N)</t>
  </si>
  <si>
    <t>Crop N inputs (Gg N)</t>
  </si>
  <si>
    <t>manure recovery rate in the US</t>
  </si>
  <si>
    <t>NUE (2010-2015) in the US</t>
  </si>
  <si>
    <t>Animal N products supported by total imported feed (Gg N)</t>
  </si>
  <si>
    <t>User Guide for Evaluating Partial Shifts from Feed Trade to Animal Product Trade</t>
  </si>
  <si>
    <r>
      <rPr>
        <b/>
        <u/>
        <sz val="16"/>
        <color theme="1"/>
        <rFont val="Arial"/>
        <family val="2"/>
      </rPr>
      <t>Overview</t>
    </r>
    <r>
      <rPr>
        <sz val="16"/>
        <color theme="1"/>
        <rFont val="Arial"/>
        <family val="2"/>
      </rPr>
      <t xml:space="preserve">
This spreadsheet was developed to evaluate the environmental implications of shifting agricultural trade between China and the U.S. from feed crops toward animal-derived food products.
The baseline calculations in this workbook represent the full replacement scenario used in the study, where imported feed crops are fully substituted by animal N products derived using feed conversion ratios and feed formulae in China (details in "animal N products' tab).
Under the full replacement scenario, the total amount of animal N products supported by imported feed crops is approximately 285 Gg N (see C386 in "animal N products' tab). 
In addition to reproducing the published full-transition scenario, this workbook is also designed to allow users to evaluate </t>
    </r>
    <r>
      <rPr>
        <sz val="16"/>
        <color rgb="FFFF0000"/>
        <rFont val="Arial"/>
        <family val="2"/>
      </rPr>
      <t>partial trade shifts</t>
    </r>
    <r>
      <rPr>
        <sz val="16"/>
        <color theme="1"/>
        <rFont val="Arial"/>
        <family val="2"/>
      </rPr>
      <t xml:space="preserve"> by manually modifying selected input parameters.</t>
    </r>
  </si>
  <si>
    <r>
      <rPr>
        <b/>
        <u/>
        <sz val="14"/>
        <color theme="1"/>
        <rFont val="Arial"/>
        <family val="2"/>
      </rPr>
      <t xml:space="preserve">Workbook structure </t>
    </r>
    <r>
      <rPr>
        <sz val="14"/>
        <color theme="1"/>
        <rFont val="Arial"/>
        <family val="2"/>
      </rPr>
      <t xml:space="preserve">
The workbook contains the following main sheets:
1. animal N products
a. Calculates animal-derived N products supported by imported feed crops
b. Uses feed conversion ratios, dry matter content, and feed formulae
2. N loss (trading food)
a. Estimates crop and livestock N losses associated with the trading food scenario
b. Includes crop NUE, livestock NUE, manure recovery, and recycled manure calculations
3. GHG emissions (trading food)
a. Calculates greenhouse gas emissions associated with the trading food scenario</t>
    </r>
  </si>
  <si>
    <r>
      <rPr>
        <b/>
        <u/>
        <sz val="16"/>
        <color theme="1"/>
        <rFont val="Arial"/>
        <family val="2"/>
      </rPr>
      <t>Citation</t>
    </r>
    <r>
      <rPr>
        <sz val="16"/>
        <color theme="1"/>
        <rFont val="Arial"/>
        <family val="2"/>
      </rPr>
      <t xml:space="preserve">
If this spreadsheet or framework is used in future analysis, please cite the associated study and clearly describe any modified assumptions or scenarios used in the evaluation.</t>
    </r>
  </si>
  <si>
    <t xml:space="preserve">full substitution DM quantity (metric tons) </t>
  </si>
  <si>
    <t>kg CO2eq/protein</t>
  </si>
  <si>
    <t xml:space="preserve">Enteric fermentation </t>
  </si>
  <si>
    <t>mean</t>
  </si>
  <si>
    <t>broilers</t>
  </si>
  <si>
    <t>layers</t>
  </si>
  <si>
    <t>Manure management (CH4)</t>
  </si>
  <si>
    <t>Manure management (N2O)</t>
  </si>
  <si>
    <t>Enteric fermentation (Tg CO2e)</t>
  </si>
  <si>
    <t>Manure management (Tg CO2e)</t>
  </si>
  <si>
    <t>Direct emissions of total N inputs</t>
  </si>
  <si>
    <t>MEAN EF</t>
  </si>
  <si>
    <t>The total volatilized nitrogen</t>
  </si>
  <si>
    <t>: 10 percent of nitrogen input was assumed to be volatilized</t>
  </si>
  <si>
    <t>The total nitrogen leached or run off</t>
  </si>
  <si>
    <t>: 30 percent of nitrogen input was assumed to be leached or lost in overland flow as runoff</t>
  </si>
  <si>
    <t>Direct N2O emissions</t>
  </si>
  <si>
    <t xml:space="preserve">Indirect N2O emissions </t>
  </si>
  <si>
    <t>Agricultural soils</t>
  </si>
  <si>
    <t>Agricultural soils emissions (Tg CO2e)</t>
  </si>
  <si>
    <t>direct N2O emissions</t>
  </si>
  <si>
    <t>indirect N2O emissions</t>
  </si>
  <si>
    <t>Manure applied to soils emissions (Tg CO2e)</t>
  </si>
  <si>
    <t>rice cultivation</t>
  </si>
  <si>
    <t>Mean (kg CO2e/kg N)</t>
  </si>
  <si>
    <t>rice cultivation emissions (Tg CO2e)</t>
  </si>
  <si>
    <t xml:space="preserve">residue burning </t>
  </si>
  <si>
    <t xml:space="preserve">Corn </t>
  </si>
  <si>
    <t xml:space="preserve">Rice </t>
  </si>
  <si>
    <t xml:space="preserve">Wheat </t>
  </si>
  <si>
    <t>Burnining share</t>
  </si>
  <si>
    <t>Burnining amount (Gg N)</t>
  </si>
  <si>
    <t>CH4 emission intensity (CO2eq kg N)</t>
  </si>
  <si>
    <t>N2O emission intensity (CO2eq kg N)</t>
  </si>
  <si>
    <t>Residue burning emisisons (Tg CO2e)</t>
  </si>
  <si>
    <t xml:space="preserve">Fertilizer manufaturing </t>
  </si>
  <si>
    <t>mean (kg CO2e/kg N)</t>
  </si>
  <si>
    <t>Fertilizer manufaturing emisisons (Tg CO2e)</t>
  </si>
  <si>
    <t>Fertilizer transport</t>
  </si>
  <si>
    <t>Total emisisons (Tg CO2e)</t>
  </si>
  <si>
    <t>Percentage of imported feed replaced by animal products</t>
  </si>
  <si>
    <r>
      <rPr>
        <b/>
        <u/>
        <sz val="14"/>
        <color theme="1"/>
        <rFont val="Arial"/>
        <family val="2"/>
      </rPr>
      <t>Color Coding and Editable Cells</t>
    </r>
    <r>
      <rPr>
        <sz val="14"/>
        <color theme="1"/>
        <rFont val="Arial"/>
        <family val="2"/>
      </rPr>
      <t xml:space="preserve">
Cells shaded in </t>
    </r>
    <r>
      <rPr>
        <b/>
        <sz val="14"/>
        <color theme="1" tint="0.34998626667073579"/>
        <rFont val="Arial"/>
        <family val="2"/>
      </rPr>
      <t>grey</t>
    </r>
    <r>
      <rPr>
        <sz val="14"/>
        <color theme="1"/>
        <rFont val="Arial"/>
        <family val="2"/>
      </rPr>
      <t xml:space="preserve"> are generally intended to remain unchanged. These include parameters such as feed ratios in animal diets and proportions of feed allocated to different livestock production systems. </t>
    </r>
    <r>
      <rPr>
        <b/>
        <sz val="14"/>
        <color theme="1"/>
        <rFont val="Arial"/>
        <family val="2"/>
      </rPr>
      <t xml:space="preserve">Modifying grey cells may disrupt internal calculations and produce inconsistent outputs.
</t>
    </r>
    <r>
      <rPr>
        <sz val="14"/>
        <color theme="1"/>
        <rFont val="Arial"/>
        <family val="2"/>
      </rPr>
      <t xml:space="preserve">Cells shaded in </t>
    </r>
    <r>
      <rPr>
        <b/>
        <sz val="14"/>
        <color theme="7"/>
        <rFont val="Arial"/>
        <family val="2"/>
      </rPr>
      <t>yellow</t>
    </r>
    <r>
      <rPr>
        <sz val="14"/>
        <color theme="1"/>
        <rFont val="Arial"/>
        <family val="2"/>
      </rPr>
      <t xml:space="preserve"> and </t>
    </r>
    <r>
      <rPr>
        <b/>
        <sz val="14"/>
        <color theme="8"/>
        <rFont val="Arial"/>
        <family val="2"/>
      </rPr>
      <t>blue</t>
    </r>
    <r>
      <rPr>
        <sz val="14"/>
        <color theme="1"/>
        <rFont val="Arial"/>
        <family val="2"/>
      </rPr>
      <t xml:space="preserve"> are designed for user modification. These cells allow users to evaluate alternative assumptions and hypothetical scenarios.</t>
    </r>
    <r>
      <rPr>
        <b/>
        <sz val="14"/>
        <color theme="1"/>
        <rFont val="Arial"/>
        <family val="2"/>
      </rPr>
      <t xml:space="preserve">
Editable </t>
    </r>
    <r>
      <rPr>
        <b/>
        <sz val="14"/>
        <color theme="8"/>
        <rFont val="Arial"/>
        <family val="2"/>
      </rPr>
      <t>blue variables</t>
    </r>
    <r>
      <rPr>
        <b/>
        <sz val="14"/>
        <color theme="1"/>
        <rFont val="Arial"/>
        <family val="2"/>
      </rPr>
      <t xml:space="preserve"> include:
</t>
    </r>
    <r>
      <rPr>
        <sz val="14"/>
        <color theme="1"/>
        <rFont val="Arial"/>
        <family val="2"/>
      </rPr>
      <t xml:space="preserve">- percentage of imported feed replaced by animal products
- crop NUE
- livestock NUE
- manure recovery rate                                                                                                                                                                                 </t>
    </r>
    <r>
      <rPr>
        <sz val="14"/>
        <color theme="0"/>
        <rFont val="Arial"/>
        <family val="2"/>
      </rPr>
      <t xml:space="preserve">.                                                                                                                                                                                      </t>
    </r>
    <r>
      <rPr>
        <sz val="14"/>
        <color theme="1"/>
        <rFont val="Arial"/>
        <family val="2"/>
      </rPr>
      <t xml:space="preserve">                                                                                                                                                                            Cells shaded in </t>
    </r>
    <r>
      <rPr>
        <b/>
        <sz val="14"/>
        <color theme="7"/>
        <rFont val="Arial"/>
        <family val="2"/>
      </rPr>
      <t>yellow</t>
    </r>
    <r>
      <rPr>
        <sz val="14"/>
        <color theme="1"/>
        <rFont val="Arial"/>
        <family val="2"/>
      </rPr>
      <t xml:space="preserve"> represent calculated outputs that are automatically updated based on changes made to the </t>
    </r>
    <r>
      <rPr>
        <b/>
        <sz val="14"/>
        <color theme="8"/>
        <rFont val="Arial"/>
        <family val="2"/>
      </rPr>
      <t>blue input cells</t>
    </r>
    <r>
      <rPr>
        <sz val="14"/>
        <color theme="1"/>
        <rFont val="Arial"/>
        <family val="2"/>
      </rPr>
      <t>. These cells display the resulting estimates and scenario outcomes generated by the model calculations.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</si>
</sst>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00"/>
    <numFmt numFmtId="167" formatCode="0.0%"/>
  </numFmts>
  <fonts count="39" x14ac:knownFonts="1">
    <font>
      <sz val="12"/>
      <color theme="1"/>
      <name val="Calibri"/>
      <family val="2"/>
      <scheme val="minor"/>
    </font>
    <font>
      <b/>
      <sz val="12"/>
      <color theme="1"/>
      <name val="Calibri"/>
      <family val="2"/>
      <scheme val="minor"/>
    </font>
    <font>
      <sz val="12"/>
      <color theme="1"/>
      <name val="Helvetica"/>
      <family val="2"/>
    </font>
    <font>
      <sz val="11"/>
      <name val="Helvetica"/>
      <family val="2"/>
    </font>
    <font>
      <b/>
      <sz val="12"/>
      <color theme="1"/>
      <name val="Helvetica"/>
      <family val="2"/>
    </font>
    <font>
      <sz val="12"/>
      <name val="Helvetica"/>
      <family val="2"/>
    </font>
    <font>
      <sz val="11"/>
      <name val="Arial"/>
      <family val="2"/>
    </font>
    <font>
      <b/>
      <sz val="11"/>
      <name val="Helvetica"/>
      <family val="2"/>
    </font>
    <font>
      <sz val="12"/>
      <color rgb="FFFF0000"/>
      <name val="Helvetica"/>
      <family val="2"/>
    </font>
    <font>
      <b/>
      <sz val="12"/>
      <name val="Helvetica"/>
      <family val="2"/>
    </font>
    <font>
      <b/>
      <sz val="12"/>
      <color theme="5"/>
      <name val="Helvetica"/>
      <family val="2"/>
    </font>
    <font>
      <sz val="12"/>
      <color theme="1"/>
      <name val="Arial"/>
      <family val="2"/>
    </font>
    <font>
      <b/>
      <sz val="11"/>
      <color theme="1"/>
      <name val="Helvetica"/>
      <family val="2"/>
    </font>
    <font>
      <sz val="12"/>
      <color rgb="FF000000"/>
      <name val="Helvetica"/>
      <family val="2"/>
    </font>
    <font>
      <sz val="12"/>
      <color theme="4"/>
      <name val="Helvetica"/>
      <family val="2"/>
    </font>
    <font>
      <b/>
      <sz val="12"/>
      <color theme="1"/>
      <name val="Arial"/>
      <family val="2"/>
    </font>
    <font>
      <sz val="12"/>
      <name val="Arial"/>
      <family val="2"/>
    </font>
    <font>
      <b/>
      <sz val="12"/>
      <color theme="5"/>
      <name val="Arial"/>
      <family val="2"/>
    </font>
    <font>
      <sz val="12"/>
      <color rgb="FF000000"/>
      <name val="Arial"/>
      <family val="2"/>
    </font>
    <font>
      <b/>
      <sz val="14"/>
      <color theme="1"/>
      <name val="Arial"/>
      <family val="2"/>
    </font>
    <font>
      <sz val="14"/>
      <color theme="1"/>
      <name val="Arial"/>
      <family val="2"/>
    </font>
    <font>
      <sz val="14"/>
      <color theme="1"/>
      <name val="Calibri"/>
      <family val="2"/>
      <scheme val="minor"/>
    </font>
    <font>
      <sz val="14"/>
      <color rgb="FF000000"/>
      <name val="Arial"/>
      <family val="2"/>
    </font>
    <font>
      <b/>
      <sz val="14"/>
      <color rgb="FFFF0000"/>
      <name val="Arial"/>
      <family val="2"/>
    </font>
    <font>
      <sz val="16"/>
      <color theme="1"/>
      <name val="Arial"/>
      <family val="2"/>
    </font>
    <font>
      <b/>
      <sz val="16"/>
      <color theme="1"/>
      <name val="Arial"/>
      <family val="2"/>
    </font>
    <font>
      <b/>
      <u/>
      <sz val="16"/>
      <color theme="1"/>
      <name val="Arial"/>
      <family val="2"/>
    </font>
    <font>
      <sz val="16"/>
      <color rgb="FFFF0000"/>
      <name val="Arial"/>
      <family val="2"/>
    </font>
    <font>
      <b/>
      <u/>
      <sz val="14"/>
      <color theme="1"/>
      <name val="Arial"/>
      <family val="2"/>
    </font>
    <font>
      <b/>
      <sz val="14"/>
      <color theme="1" tint="0.34998626667073579"/>
      <name val="Arial"/>
      <family val="2"/>
    </font>
    <font>
      <b/>
      <sz val="14"/>
      <color theme="7"/>
      <name val="Arial"/>
      <family val="2"/>
    </font>
    <font>
      <b/>
      <sz val="14"/>
      <color theme="8"/>
      <name val="Arial"/>
      <family val="2"/>
    </font>
    <font>
      <sz val="14"/>
      <color theme="1"/>
      <name val="Helvetica"/>
      <family val="2"/>
    </font>
    <font>
      <b/>
      <sz val="14"/>
      <color theme="1"/>
      <name val="Helvetica"/>
      <family val="2"/>
    </font>
    <font>
      <sz val="14"/>
      <color rgb="FF000000"/>
      <name val="Helvetica"/>
      <family val="2"/>
    </font>
    <font>
      <i/>
      <sz val="12"/>
      <color theme="1"/>
      <name val="Arial"/>
      <family val="2"/>
    </font>
    <font>
      <sz val="11"/>
      <color rgb="FF000000"/>
      <name val="Arial"/>
      <family val="2"/>
    </font>
    <font>
      <sz val="14"/>
      <color rgb="FFFF0000"/>
      <name val="Arial"/>
      <family val="2"/>
    </font>
    <font>
      <sz val="14"/>
      <color theme="0"/>
      <name val="Arial"/>
      <family val="2"/>
    </font>
  </fonts>
  <fills count="6">
    <fill>
      <patternFill patternType="none"/>
    </fill>
    <fill>
      <patternFill patternType="gray125"/>
    </fill>
    <fill>
      <patternFill patternType="solid">
        <fgColor theme="7" tint="0.79998168889431442"/>
        <bgColor indexed="64"/>
      </patternFill>
    </fill>
    <fill>
      <patternFill patternType="solid">
        <fgColor theme="2" tint="-9.9978637043366805E-2"/>
        <bgColor indexed="64"/>
      </patternFill>
    </fill>
    <fill>
      <patternFill patternType="solid">
        <fgColor theme="7" tint="0.79998168889431442"/>
        <bgColor rgb="FF000000"/>
      </patternFill>
    </fill>
    <fill>
      <patternFill patternType="solid">
        <fgColor theme="8" tint="0.79998168889431442"/>
        <bgColor indexed="64"/>
      </patternFill>
    </fill>
  </fills>
  <borders count="1">
    <border>
      <left/>
      <right/>
      <top/>
      <bottom/>
      <diagonal/>
    </border>
  </borders>
  <cellStyleXfs count="1">
    <xf numFmtId="0" fontId="0" fillId="0" borderId="0"/>
  </cellStyleXfs>
  <cellXfs count="240">
    <xf numFmtId="0" fontId="0" fillId="0" borderId="0" xfId="0"/>
    <xf numFmtId="0" fontId="2" fillId="0" borderId="0" xfId="0" applyFont="1"/>
    <xf numFmtId="10" fontId="0" fillId="0" borderId="0" xfId="0" applyNumberFormat="1"/>
    <xf numFmtId="0" fontId="3" fillId="0" borderId="0" xfId="0" applyFont="1"/>
    <xf numFmtId="10" fontId="2" fillId="0" borderId="0" xfId="0" applyNumberFormat="1" applyFont="1"/>
    <xf numFmtId="0" fontId="4" fillId="0" borderId="0" xfId="0" applyFont="1"/>
    <xf numFmtId="0" fontId="0" fillId="0" borderId="0" xfId="0" applyFont="1"/>
    <xf numFmtId="0" fontId="7" fillId="0" borderId="0" xfId="0" applyFont="1"/>
    <xf numFmtId="9" fontId="2" fillId="0" borderId="0" xfId="0" applyNumberFormat="1" applyFont="1"/>
    <xf numFmtId="0" fontId="10" fillId="0" borderId="0" xfId="0" applyFont="1"/>
    <xf numFmtId="10" fontId="3" fillId="0" borderId="0" xfId="0" applyNumberFormat="1" applyFont="1"/>
    <xf numFmtId="0" fontId="2" fillId="0" borderId="0" xfId="0" applyFont="1" applyAlignment="1">
      <alignment horizontal="left"/>
    </xf>
    <xf numFmtId="0" fontId="11" fillId="0" borderId="0" xfId="0" applyFont="1"/>
    <xf numFmtId="3" fontId="0" fillId="0" borderId="0" xfId="0" applyNumberFormat="1"/>
    <xf numFmtId="2" fontId="0" fillId="0" borderId="0" xfId="0" applyNumberFormat="1"/>
    <xf numFmtId="0" fontId="12" fillId="0" borderId="0" xfId="0" applyFont="1"/>
    <xf numFmtId="2" fontId="3" fillId="0" borderId="0" xfId="0" applyNumberFormat="1" applyFont="1"/>
    <xf numFmtId="165" fontId="0" fillId="0" borderId="0" xfId="0" applyNumberFormat="1"/>
    <xf numFmtId="4" fontId="2" fillId="0" borderId="0" xfId="0" applyNumberFormat="1" applyFont="1"/>
    <xf numFmtId="166" fontId="2" fillId="0" borderId="0" xfId="0" applyNumberFormat="1" applyFont="1"/>
    <xf numFmtId="0" fontId="2" fillId="0" borderId="0" xfId="0" applyFont="1" applyFill="1"/>
    <xf numFmtId="0" fontId="2" fillId="0" borderId="0" xfId="0" applyFont="1" applyFill="1" applyAlignment="1">
      <alignment horizontal="left"/>
    </xf>
    <xf numFmtId="0" fontId="4" fillId="0" borderId="0" xfId="0" applyFont="1" applyFill="1"/>
    <xf numFmtId="0" fontId="2" fillId="0" borderId="0" xfId="0" applyFont="1" applyFill="1" applyAlignment="1">
      <alignment horizontal="left" vertical="center"/>
    </xf>
    <xf numFmtId="167" fontId="2" fillId="0" borderId="0" xfId="0" applyNumberFormat="1" applyFont="1"/>
    <xf numFmtId="0" fontId="0" fillId="0" borderId="0" xfId="0" applyFill="1"/>
    <xf numFmtId="0" fontId="5" fillId="0" borderId="0" xfId="0" applyFont="1" applyAlignment="1">
      <alignment horizontal="left" vertical="center"/>
    </xf>
    <xf numFmtId="0" fontId="0" fillId="0" borderId="0" xfId="0" applyFill="1" applyAlignment="1">
      <alignment horizontal="left" vertical="center"/>
    </xf>
    <xf numFmtId="0" fontId="2" fillId="3" borderId="0" xfId="0" applyFont="1" applyFill="1"/>
    <xf numFmtId="0" fontId="5" fillId="3" borderId="0" xfId="0" applyFont="1" applyFill="1" applyAlignment="1">
      <alignment horizontal="left" vertical="center"/>
    </xf>
    <xf numFmtId="164" fontId="2" fillId="0" borderId="0" xfId="0" applyNumberFormat="1" applyFont="1" applyAlignment="1">
      <alignment horizontal="left" vertical="center"/>
    </xf>
    <xf numFmtId="164" fontId="2" fillId="2" borderId="0" xfId="0" applyNumberFormat="1" applyFont="1" applyFill="1" applyAlignment="1">
      <alignment horizontal="left" vertical="center"/>
    </xf>
    <xf numFmtId="0" fontId="4" fillId="0" borderId="0" xfId="0" applyFont="1" applyAlignment="1">
      <alignment horizontal="left"/>
    </xf>
    <xf numFmtId="0" fontId="2" fillId="3" borderId="0" xfId="0" applyFont="1" applyFill="1" applyAlignment="1">
      <alignment horizontal="left"/>
    </xf>
    <xf numFmtId="0" fontId="5" fillId="3" borderId="0" xfId="0" applyFont="1" applyFill="1" applyAlignment="1">
      <alignment horizontal="left"/>
    </xf>
    <xf numFmtId="164" fontId="5" fillId="3" borderId="0" xfId="0" applyNumberFormat="1" applyFont="1" applyFill="1" applyAlignment="1">
      <alignment horizontal="left"/>
    </xf>
    <xf numFmtId="0" fontId="2" fillId="2" borderId="0" xfId="0" applyFont="1" applyFill="1" applyAlignment="1">
      <alignment horizontal="left"/>
    </xf>
    <xf numFmtId="0" fontId="0" fillId="0" borderId="0" xfId="0" applyFont="1" applyAlignment="1">
      <alignment horizontal="left"/>
    </xf>
    <xf numFmtId="0" fontId="0" fillId="0" borderId="0" xfId="0" applyFont="1" applyFill="1" applyAlignment="1">
      <alignment horizontal="left"/>
    </xf>
    <xf numFmtId="0" fontId="0" fillId="3" borderId="0" xfId="0" applyFont="1" applyFill="1" applyAlignment="1">
      <alignment horizontal="left"/>
    </xf>
    <xf numFmtId="0" fontId="2" fillId="3" borderId="0" xfId="0" applyFont="1" applyFill="1" applyAlignment="1">
      <alignment horizontal="left" vertical="center"/>
    </xf>
    <xf numFmtId="0" fontId="4" fillId="3" borderId="0" xfId="0" applyFont="1" applyFill="1" applyAlignment="1">
      <alignment horizontal="left" vertical="center"/>
    </xf>
    <xf numFmtId="164" fontId="2" fillId="3" borderId="0" xfId="0" applyNumberFormat="1" applyFont="1" applyFill="1" applyAlignment="1">
      <alignment horizontal="left" vertical="center"/>
    </xf>
    <xf numFmtId="0" fontId="11" fillId="2" borderId="0" xfId="0" applyFont="1" applyFill="1" applyAlignment="1">
      <alignment horizontal="left"/>
    </xf>
    <xf numFmtId="164" fontId="15" fillId="2" borderId="0" xfId="0" applyNumberFormat="1" applyFont="1" applyFill="1" applyAlignment="1">
      <alignment horizontal="left" vertical="center" wrapText="1"/>
    </xf>
    <xf numFmtId="0" fontId="11" fillId="0" borderId="0" xfId="0" applyFont="1" applyFill="1" applyAlignment="1">
      <alignment horizontal="left"/>
    </xf>
    <xf numFmtId="0" fontId="11" fillId="0" borderId="0" xfId="0" applyFont="1" applyAlignment="1">
      <alignment horizontal="left" vertical="center"/>
    </xf>
    <xf numFmtId="0" fontId="15" fillId="0" borderId="0" xfId="0" applyFont="1" applyAlignment="1">
      <alignment horizontal="left" vertical="center"/>
    </xf>
    <xf numFmtId="0" fontId="11" fillId="3" borderId="0" xfId="0" applyFont="1" applyFill="1" applyAlignment="1">
      <alignment horizontal="left" vertical="center"/>
    </xf>
    <xf numFmtId="0" fontId="11" fillId="2" borderId="0" xfId="0" applyFont="1" applyFill="1" applyAlignment="1">
      <alignment horizontal="left" vertical="center"/>
    </xf>
    <xf numFmtId="0" fontId="15" fillId="2" borderId="0" xfId="0" applyFont="1" applyFill="1" applyAlignment="1">
      <alignment horizontal="left" vertical="center"/>
    </xf>
    <xf numFmtId="0" fontId="15" fillId="3" borderId="0" xfId="0" applyFont="1" applyFill="1" applyAlignment="1">
      <alignment horizontal="left"/>
    </xf>
    <xf numFmtId="0" fontId="11" fillId="3" borderId="0" xfId="0" applyFont="1" applyFill="1" applyAlignment="1">
      <alignment horizontal="left"/>
    </xf>
    <xf numFmtId="0" fontId="16" fillId="3" borderId="0" xfId="0" applyFont="1" applyFill="1" applyAlignment="1">
      <alignment horizontal="left"/>
    </xf>
    <xf numFmtId="164" fontId="11" fillId="2" borderId="0" xfId="0" applyNumberFormat="1" applyFont="1" applyFill="1" applyAlignment="1">
      <alignment horizontal="left"/>
    </xf>
    <xf numFmtId="10" fontId="2" fillId="0" borderId="0" xfId="0" applyNumberFormat="1" applyFont="1" applyAlignment="1">
      <alignment horizontal="left"/>
    </xf>
    <xf numFmtId="10" fontId="11" fillId="2" borderId="0" xfId="0" applyNumberFormat="1" applyFont="1" applyFill="1" applyAlignment="1">
      <alignment horizontal="left" vertical="center"/>
    </xf>
    <xf numFmtId="10" fontId="11" fillId="2" borderId="0" xfId="0" applyNumberFormat="1" applyFont="1" applyFill="1" applyAlignment="1">
      <alignment vertical="center"/>
    </xf>
    <xf numFmtId="10" fontId="11" fillId="0" borderId="0" xfId="0" applyNumberFormat="1" applyFont="1" applyAlignment="1">
      <alignment horizontal="left" vertical="center"/>
    </xf>
    <xf numFmtId="167" fontId="11" fillId="0" borderId="0" xfId="0" applyNumberFormat="1" applyFont="1" applyAlignment="1">
      <alignment horizontal="left" vertical="center"/>
    </xf>
    <xf numFmtId="164" fontId="15" fillId="2" borderId="0" xfId="0" applyNumberFormat="1" applyFont="1" applyFill="1" applyAlignment="1">
      <alignment horizontal="left"/>
    </xf>
    <xf numFmtId="164" fontId="0" fillId="0" borderId="0" xfId="0" applyNumberFormat="1" applyFont="1" applyAlignment="1">
      <alignment horizontal="left"/>
    </xf>
    <xf numFmtId="0" fontId="4" fillId="2" borderId="0" xfId="0" applyFont="1" applyFill="1" applyAlignment="1">
      <alignment horizontal="left" vertical="center" wrapText="1"/>
    </xf>
    <xf numFmtId="0" fontId="16" fillId="2" borderId="0" xfId="0" applyFont="1" applyFill="1" applyAlignment="1">
      <alignment horizontal="left" vertical="center"/>
    </xf>
    <xf numFmtId="164" fontId="11" fillId="2" borderId="0" xfId="0" applyNumberFormat="1" applyFont="1" applyFill="1" applyAlignment="1">
      <alignment horizontal="left" vertical="center"/>
    </xf>
    <xf numFmtId="2" fontId="11" fillId="2" borderId="0" xfId="0" applyNumberFormat="1" applyFont="1" applyFill="1" applyAlignment="1">
      <alignment horizontal="left" vertical="center"/>
    </xf>
    <xf numFmtId="164" fontId="15" fillId="2" borderId="0" xfId="0" applyNumberFormat="1" applyFont="1" applyFill="1" applyAlignment="1">
      <alignment horizontal="left" vertical="center"/>
    </xf>
    <xf numFmtId="164" fontId="2" fillId="2" borderId="0" xfId="0" applyNumberFormat="1" applyFont="1" applyFill="1" applyAlignment="1">
      <alignment horizontal="left"/>
    </xf>
    <xf numFmtId="164" fontId="4" fillId="2" borderId="0" xfId="0" applyNumberFormat="1" applyFont="1" applyFill="1" applyAlignment="1">
      <alignment horizontal="left"/>
    </xf>
    <xf numFmtId="0" fontId="4" fillId="3" borderId="0" xfId="0" applyFont="1" applyFill="1" applyAlignment="1">
      <alignment horizontal="left" vertical="center" wrapText="1"/>
    </xf>
    <xf numFmtId="0" fontId="16" fillId="3" borderId="0" xfId="0" applyFont="1" applyFill="1" applyAlignment="1">
      <alignment horizontal="left" vertical="center"/>
    </xf>
    <xf numFmtId="167" fontId="11" fillId="3" borderId="0" xfId="0" applyNumberFormat="1" applyFont="1" applyFill="1" applyAlignment="1">
      <alignment horizontal="left" vertical="center"/>
    </xf>
    <xf numFmtId="164" fontId="2" fillId="3" borderId="0" xfId="0" applyNumberFormat="1" applyFont="1" applyFill="1" applyAlignment="1">
      <alignment horizontal="left"/>
    </xf>
    <xf numFmtId="10" fontId="2" fillId="3" borderId="0" xfId="0" applyNumberFormat="1" applyFont="1" applyFill="1" applyAlignment="1">
      <alignment horizontal="left"/>
    </xf>
    <xf numFmtId="0" fontId="15" fillId="2" borderId="0" xfId="0" applyFont="1" applyFill="1" applyAlignment="1">
      <alignment horizontal="left" vertical="center" wrapText="1"/>
    </xf>
    <xf numFmtId="0" fontId="16" fillId="4" borderId="0" xfId="0" applyFont="1" applyFill="1" applyAlignment="1">
      <alignment horizontal="left" vertical="center"/>
    </xf>
    <xf numFmtId="164" fontId="0" fillId="0" borderId="0" xfId="0" applyNumberFormat="1" applyFont="1" applyAlignment="1">
      <alignment horizontal="left" vertical="center"/>
    </xf>
    <xf numFmtId="164" fontId="4" fillId="2" borderId="0" xfId="0" applyNumberFormat="1" applyFont="1" applyFill="1" applyAlignment="1">
      <alignment horizontal="left" vertical="center"/>
    </xf>
    <xf numFmtId="0" fontId="17" fillId="0" borderId="0" xfId="0" applyFont="1" applyFill="1"/>
    <xf numFmtId="0" fontId="11" fillId="0" borderId="0" xfId="0" applyFont="1" applyFill="1"/>
    <xf numFmtId="0" fontId="16" fillId="0" borderId="0" xfId="0" applyFont="1" applyFill="1"/>
    <xf numFmtId="10" fontId="11" fillId="0" borderId="0" xfId="0" applyNumberFormat="1" applyFont="1" applyFill="1"/>
    <xf numFmtId="0" fontId="15" fillId="0" borderId="0" xfId="0" applyFont="1" applyFill="1"/>
    <xf numFmtId="0" fontId="11" fillId="0" borderId="0" xfId="0" applyFont="1" applyFill="1" applyAlignment="1"/>
    <xf numFmtId="165" fontId="11" fillId="0" borderId="0" xfId="0" applyNumberFormat="1" applyFont="1" applyFill="1"/>
    <xf numFmtId="2" fontId="11" fillId="0" borderId="0" xfId="0" applyNumberFormat="1" applyFont="1" applyFill="1"/>
    <xf numFmtId="0" fontId="11" fillId="0" borderId="0" xfId="0" applyFont="1" applyFill="1" applyBorder="1"/>
    <xf numFmtId="0" fontId="15" fillId="0" borderId="0" xfId="0" applyFont="1" applyFill="1" applyBorder="1" applyAlignment="1">
      <alignment vertical="center" wrapText="1"/>
    </xf>
    <xf numFmtId="0" fontId="11" fillId="0" borderId="0" xfId="0" applyFont="1" applyFill="1" applyBorder="1" applyAlignment="1">
      <alignment vertical="center" wrapText="1"/>
    </xf>
    <xf numFmtId="0" fontId="18" fillId="0" borderId="0" xfId="0" applyFont="1" applyFill="1" applyBorder="1" applyAlignment="1">
      <alignment vertical="center" wrapText="1"/>
    </xf>
    <xf numFmtId="0" fontId="18" fillId="0" borderId="0" xfId="0" applyFont="1" applyFill="1"/>
    <xf numFmtId="3" fontId="11" fillId="0" borderId="0" xfId="0" applyNumberFormat="1" applyFont="1" applyFill="1"/>
    <xf numFmtId="10" fontId="16" fillId="0" borderId="0" xfId="0" applyNumberFormat="1" applyFont="1" applyFill="1"/>
    <xf numFmtId="2" fontId="16" fillId="0" borderId="0" xfId="0" applyNumberFormat="1" applyFont="1" applyFill="1"/>
    <xf numFmtId="165" fontId="16" fillId="0" borderId="0" xfId="0" applyNumberFormat="1" applyFont="1" applyFill="1"/>
    <xf numFmtId="0" fontId="11" fillId="0" borderId="0" xfId="0" applyFont="1" applyFill="1" applyAlignment="1">
      <alignment horizontal="left" vertical="center"/>
    </xf>
    <xf numFmtId="0" fontId="15" fillId="3" borderId="0" xfId="0" applyFont="1" applyFill="1" applyAlignment="1">
      <alignment horizontal="left" vertical="center"/>
    </xf>
    <xf numFmtId="164" fontId="11" fillId="3" borderId="0" xfId="0" applyNumberFormat="1" applyFont="1" applyFill="1" applyAlignment="1">
      <alignment horizontal="left" vertical="center"/>
    </xf>
    <xf numFmtId="10" fontId="11" fillId="0" borderId="0" xfId="0" applyNumberFormat="1" applyFont="1" applyFill="1" applyAlignment="1">
      <alignment horizontal="left"/>
    </xf>
    <xf numFmtId="10" fontId="11" fillId="3" borderId="0" xfId="0" applyNumberFormat="1" applyFont="1" applyFill="1" applyAlignment="1">
      <alignment horizontal="left"/>
    </xf>
    <xf numFmtId="10" fontId="15" fillId="3" borderId="0" xfId="0" applyNumberFormat="1" applyFont="1" applyFill="1" applyAlignment="1">
      <alignment horizontal="left"/>
    </xf>
    <xf numFmtId="0" fontId="15" fillId="3" borderId="0" xfId="0" applyFont="1" applyFill="1" applyAlignment="1">
      <alignment horizontal="left" wrapText="1"/>
    </xf>
    <xf numFmtId="164" fontId="16" fillId="2" borderId="0" xfId="0" applyNumberFormat="1" applyFont="1" applyFill="1" applyAlignment="1">
      <alignment horizontal="left" vertical="center"/>
    </xf>
    <xf numFmtId="164" fontId="16" fillId="4" borderId="0" xfId="0" applyNumberFormat="1" applyFont="1" applyFill="1" applyAlignment="1">
      <alignment horizontal="left" vertical="center"/>
    </xf>
    <xf numFmtId="0" fontId="11" fillId="2" borderId="0" xfId="0" applyFont="1" applyFill="1"/>
    <xf numFmtId="0" fontId="0" fillId="0" borderId="0" xfId="0" applyFont="1" applyFill="1"/>
    <xf numFmtId="0" fontId="15" fillId="0" borderId="0" xfId="0" applyFont="1" applyFill="1" applyAlignment="1">
      <alignment horizontal="left" vertical="center"/>
    </xf>
    <xf numFmtId="164" fontId="11" fillId="0" borderId="0" xfId="0" applyNumberFormat="1" applyFont="1" applyFill="1" applyAlignment="1">
      <alignment horizontal="left"/>
    </xf>
    <xf numFmtId="10" fontId="11" fillId="0" borderId="0" xfId="0" applyNumberFormat="1" applyFont="1" applyFill="1" applyAlignment="1">
      <alignment horizontal="left" vertical="center"/>
    </xf>
    <xf numFmtId="0" fontId="16" fillId="2" borderId="0" xfId="0" applyFont="1" applyFill="1" applyAlignment="1">
      <alignment horizontal="left"/>
    </xf>
    <xf numFmtId="2" fontId="11" fillId="2" borderId="0" xfId="0" applyNumberFormat="1" applyFont="1" applyFill="1" applyAlignment="1">
      <alignment horizontal="left"/>
    </xf>
    <xf numFmtId="0" fontId="16" fillId="3" borderId="0" xfId="0" applyFont="1" applyFill="1"/>
    <xf numFmtId="164" fontId="11" fillId="0" borderId="0" xfId="0" applyNumberFormat="1" applyFont="1" applyFill="1" applyAlignment="1">
      <alignment horizontal="left" vertical="center"/>
    </xf>
    <xf numFmtId="164" fontId="11" fillId="3" borderId="0" xfId="0" applyNumberFormat="1" applyFont="1" applyFill="1" applyAlignment="1">
      <alignment horizontal="left"/>
    </xf>
    <xf numFmtId="0" fontId="15" fillId="3" borderId="0" xfId="0" applyFont="1" applyFill="1" applyAlignment="1">
      <alignment horizontal="left" vertical="center" wrapText="1"/>
    </xf>
    <xf numFmtId="10" fontId="11" fillId="3" borderId="0" xfId="0" applyNumberFormat="1" applyFont="1" applyFill="1" applyAlignment="1">
      <alignment horizontal="left" vertical="center"/>
    </xf>
    <xf numFmtId="10" fontId="11" fillId="3" borderId="0" xfId="0" applyNumberFormat="1" applyFont="1" applyFill="1" applyAlignment="1">
      <alignment vertical="center"/>
    </xf>
    <xf numFmtId="164" fontId="11" fillId="2" borderId="0" xfId="0" applyNumberFormat="1" applyFont="1" applyFill="1"/>
    <xf numFmtId="164" fontId="11" fillId="0" borderId="0" xfId="0" applyNumberFormat="1" applyFont="1" applyFill="1"/>
    <xf numFmtId="164" fontId="15" fillId="0" borderId="0" xfId="0" applyNumberFormat="1" applyFont="1" applyFill="1"/>
    <xf numFmtId="0" fontId="11" fillId="0" borderId="0" xfId="0" applyFont="1" applyFill="1" applyAlignment="1">
      <alignment horizontal="center"/>
    </xf>
    <xf numFmtId="0" fontId="20" fillId="0" borderId="0" xfId="0" applyFont="1" applyFill="1" applyAlignment="1">
      <alignment horizontal="left" vertical="center"/>
    </xf>
    <xf numFmtId="0" fontId="20" fillId="0" borderId="0" xfId="0" applyFont="1" applyFill="1"/>
    <xf numFmtId="0" fontId="20" fillId="0" borderId="0" xfId="0" applyFont="1" applyFill="1" applyAlignment="1">
      <alignment horizontal="left"/>
    </xf>
    <xf numFmtId="164" fontId="20" fillId="0" borderId="0" xfId="0" applyNumberFormat="1" applyFont="1" applyFill="1" applyAlignment="1">
      <alignment horizontal="left" vertical="center"/>
    </xf>
    <xf numFmtId="164" fontId="19" fillId="0" borderId="0" xfId="0" applyNumberFormat="1" applyFont="1" applyFill="1" applyAlignment="1">
      <alignment horizontal="left"/>
    </xf>
    <xf numFmtId="0" fontId="19" fillId="2" borderId="0" xfId="0" applyFont="1" applyFill="1" applyAlignment="1">
      <alignment horizontal="left" vertical="center" wrapText="1"/>
    </xf>
    <xf numFmtId="0" fontId="20" fillId="2" borderId="0" xfId="0" applyFont="1" applyFill="1" applyAlignment="1">
      <alignment horizontal="left" vertical="center"/>
    </xf>
    <xf numFmtId="164" fontId="20" fillId="2" borderId="0" xfId="0" applyNumberFormat="1" applyFont="1" applyFill="1" applyAlignment="1">
      <alignment horizontal="left" vertical="center"/>
    </xf>
    <xf numFmtId="0" fontId="19" fillId="2" borderId="0" xfId="0" applyFont="1" applyFill="1" applyAlignment="1">
      <alignment horizontal="left"/>
    </xf>
    <xf numFmtId="164" fontId="19" fillId="2" borderId="0" xfId="0" applyNumberFormat="1" applyFont="1" applyFill="1" applyAlignment="1">
      <alignment horizontal="left"/>
    </xf>
    <xf numFmtId="0" fontId="21" fillId="0" borderId="0" xfId="0" applyFont="1"/>
    <xf numFmtId="0" fontId="20" fillId="2" borderId="0" xfId="0" applyFont="1" applyFill="1" applyAlignment="1">
      <alignment vertical="center"/>
    </xf>
    <xf numFmtId="164" fontId="20" fillId="2" borderId="0" xfId="0" applyNumberFormat="1" applyFont="1" applyFill="1" applyAlignment="1">
      <alignment horizontal="left"/>
    </xf>
    <xf numFmtId="0" fontId="20" fillId="2" borderId="0" xfId="0" applyFont="1" applyFill="1" applyAlignment="1">
      <alignment horizontal="left" vertical="center" wrapText="1"/>
    </xf>
    <xf numFmtId="0" fontId="19" fillId="2" borderId="0" xfId="0" applyFont="1" applyFill="1" applyAlignment="1">
      <alignment horizontal="left" vertical="center"/>
    </xf>
    <xf numFmtId="165" fontId="2" fillId="0" borderId="0" xfId="0" applyNumberFormat="1" applyFont="1"/>
    <xf numFmtId="0" fontId="11" fillId="3" borderId="0" xfId="0" applyFont="1" applyFill="1" applyAlignment="1">
      <alignment vertical="center"/>
    </xf>
    <xf numFmtId="2" fontId="2" fillId="2" borderId="0" xfId="0" applyNumberFormat="1" applyFont="1" applyFill="1" applyAlignment="1">
      <alignment horizontal="left"/>
    </xf>
    <xf numFmtId="0" fontId="22" fillId="2" borderId="0" xfId="0" applyFont="1" applyFill="1" applyAlignment="1">
      <alignment horizontal="left" vertical="center"/>
    </xf>
    <xf numFmtId="0" fontId="20" fillId="5" borderId="0" xfId="0" applyFont="1" applyFill="1" applyAlignment="1">
      <alignment horizontal="left" vertical="center"/>
    </xf>
    <xf numFmtId="167" fontId="20" fillId="5" borderId="0" xfId="0" applyNumberFormat="1" applyFont="1" applyFill="1" applyAlignment="1">
      <alignment horizontal="left" vertical="center"/>
    </xf>
    <xf numFmtId="9" fontId="20" fillId="5" borderId="0" xfId="0" applyNumberFormat="1" applyFont="1" applyFill="1" applyAlignment="1">
      <alignment horizontal="left" vertical="center"/>
    </xf>
    <xf numFmtId="0" fontId="22" fillId="0" borderId="0" xfId="0" applyFont="1" applyFill="1" applyAlignment="1">
      <alignment horizontal="left" vertical="center"/>
    </xf>
    <xf numFmtId="165" fontId="20" fillId="0" borderId="0" xfId="0" applyNumberFormat="1" applyFont="1" applyFill="1" applyAlignment="1">
      <alignment horizontal="left" vertical="center"/>
    </xf>
    <xf numFmtId="9" fontId="20" fillId="0" borderId="0" xfId="0" applyNumberFormat="1" applyFont="1" applyFill="1" applyAlignment="1">
      <alignment horizontal="left" vertical="center"/>
    </xf>
    <xf numFmtId="165" fontId="19" fillId="0" borderId="0" xfId="0" applyNumberFormat="1" applyFont="1" applyFill="1" applyAlignment="1">
      <alignment horizontal="left" vertical="center"/>
    </xf>
    <xf numFmtId="9" fontId="20" fillId="5" borderId="0" xfId="0" applyNumberFormat="1" applyFont="1" applyFill="1" applyAlignment="1">
      <alignment horizontal="left"/>
    </xf>
    <xf numFmtId="0" fontId="20" fillId="5" borderId="0" xfId="0" applyFont="1" applyFill="1" applyAlignment="1">
      <alignment horizontal="left" vertical="center" wrapText="1"/>
    </xf>
    <xf numFmtId="164" fontId="19" fillId="2" borderId="0" xfId="0" applyNumberFormat="1" applyFont="1" applyFill="1" applyAlignment="1">
      <alignment horizontal="left" vertical="center"/>
    </xf>
    <xf numFmtId="165" fontId="23" fillId="2" borderId="0" xfId="0" applyNumberFormat="1" applyFont="1" applyFill="1" applyAlignment="1">
      <alignment horizontal="left"/>
    </xf>
    <xf numFmtId="0" fontId="25" fillId="0" borderId="0" xfId="0" applyFont="1"/>
    <xf numFmtId="0" fontId="32" fillId="3" borderId="0" xfId="0" applyFont="1" applyFill="1" applyAlignment="1">
      <alignment horizontal="left" vertical="center"/>
    </xf>
    <xf numFmtId="0" fontId="33" fillId="3" borderId="0" xfId="0" applyFont="1" applyFill="1" applyAlignment="1">
      <alignment horizontal="left" vertical="center" wrapText="1"/>
    </xf>
    <xf numFmtId="0" fontId="33" fillId="3" borderId="0" xfId="0" applyFont="1" applyFill="1" applyAlignment="1">
      <alignment horizontal="left" vertical="center"/>
    </xf>
    <xf numFmtId="0" fontId="32" fillId="3" borderId="0" xfId="0" applyFont="1" applyFill="1" applyAlignment="1">
      <alignment horizontal="left"/>
    </xf>
    <xf numFmtId="164" fontId="32" fillId="3" borderId="0" xfId="0" applyNumberFormat="1" applyFont="1" applyFill="1" applyAlignment="1">
      <alignment horizontal="left"/>
    </xf>
    <xf numFmtId="167" fontId="32" fillId="3" borderId="0" xfId="0" applyNumberFormat="1" applyFont="1" applyFill="1" applyAlignment="1">
      <alignment horizontal="left"/>
    </xf>
    <xf numFmtId="165" fontId="32" fillId="3" borderId="0" xfId="0" applyNumberFormat="1" applyFont="1" applyFill="1" applyAlignment="1">
      <alignment horizontal="left"/>
    </xf>
    <xf numFmtId="10" fontId="32" fillId="3" borderId="0" xfId="0" applyNumberFormat="1" applyFont="1" applyFill="1" applyAlignment="1">
      <alignment horizontal="left"/>
    </xf>
    <xf numFmtId="9" fontId="32" fillId="3" borderId="0" xfId="0" applyNumberFormat="1" applyFont="1" applyFill="1" applyAlignment="1">
      <alignment horizontal="left"/>
    </xf>
    <xf numFmtId="164" fontId="34" fillId="3" borderId="0" xfId="0" applyNumberFormat="1" applyFont="1" applyFill="1" applyAlignment="1">
      <alignment horizontal="left"/>
    </xf>
    <xf numFmtId="164" fontId="32" fillId="2" borderId="0" xfId="0" applyNumberFormat="1" applyFont="1" applyFill="1" applyAlignment="1">
      <alignment horizontal="left"/>
    </xf>
    <xf numFmtId="0" fontId="4" fillId="3" borderId="0" xfId="0" applyFont="1" applyFill="1"/>
    <xf numFmtId="0" fontId="0" fillId="3" borderId="0" xfId="0" applyFont="1" applyFill="1"/>
    <xf numFmtId="0" fontId="0" fillId="3" borderId="0" xfId="0" applyFill="1"/>
    <xf numFmtId="0" fontId="5" fillId="3" borderId="0" xfId="0" applyFont="1" applyFill="1"/>
    <xf numFmtId="164" fontId="2" fillId="3" borderId="0" xfId="0" applyNumberFormat="1" applyFont="1" applyFill="1"/>
    <xf numFmtId="164" fontId="4" fillId="3" borderId="0" xfId="0" applyNumberFormat="1" applyFont="1" applyFill="1"/>
    <xf numFmtId="164" fontId="5" fillId="3" borderId="0" xfId="0" applyNumberFormat="1" applyFont="1" applyFill="1"/>
    <xf numFmtId="1" fontId="2" fillId="3" borderId="0" xfId="0" applyNumberFormat="1" applyFont="1" applyFill="1"/>
    <xf numFmtId="164" fontId="0" fillId="3" borderId="0" xfId="0" applyNumberFormat="1" applyFont="1" applyFill="1"/>
    <xf numFmtId="0" fontId="14" fillId="3" borderId="0" xfId="0" applyFont="1" applyFill="1" applyAlignment="1">
      <alignment horizontal="left" vertical="center"/>
    </xf>
    <xf numFmtId="164" fontId="2" fillId="3" borderId="0" xfId="0" applyNumberFormat="1" applyFont="1" applyFill="1" applyAlignment="1">
      <alignment horizontal="left" vertical="center" wrapText="1"/>
    </xf>
    <xf numFmtId="1" fontId="2" fillId="3" borderId="0" xfId="0" applyNumberFormat="1" applyFont="1" applyFill="1" applyAlignment="1">
      <alignment horizontal="left" vertical="center"/>
    </xf>
    <xf numFmtId="0" fontId="4" fillId="3" borderId="0" xfId="0" applyFont="1" applyFill="1" applyAlignment="1">
      <alignment horizontal="left"/>
    </xf>
    <xf numFmtId="164" fontId="4" fillId="3" borderId="0" xfId="0" applyNumberFormat="1" applyFont="1" applyFill="1" applyAlignment="1">
      <alignment horizontal="left"/>
    </xf>
    <xf numFmtId="1" fontId="5" fillId="3" borderId="0" xfId="0" applyNumberFormat="1" applyFont="1" applyFill="1" applyAlignment="1">
      <alignment horizontal="left"/>
    </xf>
    <xf numFmtId="1" fontId="2" fillId="3" borderId="0" xfId="0" applyNumberFormat="1" applyFont="1" applyFill="1" applyAlignment="1">
      <alignment horizontal="left"/>
    </xf>
    <xf numFmtId="0" fontId="14" fillId="3" borderId="0" xfId="0" applyFont="1" applyFill="1" applyAlignment="1">
      <alignment horizontal="left"/>
    </xf>
    <xf numFmtId="164" fontId="4" fillId="3" borderId="0" xfId="0" applyNumberFormat="1" applyFont="1" applyFill="1" applyAlignment="1">
      <alignment horizontal="left" vertical="center" wrapText="1"/>
    </xf>
    <xf numFmtId="1" fontId="4" fillId="3" borderId="0" xfId="0" applyNumberFormat="1" applyFont="1" applyFill="1" applyAlignment="1">
      <alignment horizontal="left"/>
    </xf>
    <xf numFmtId="164" fontId="6" fillId="3" borderId="0" xfId="0" applyNumberFormat="1" applyFont="1" applyFill="1" applyAlignment="1">
      <alignment horizontal="left"/>
    </xf>
    <xf numFmtId="1" fontId="4" fillId="3" borderId="0" xfId="0" applyNumberFormat="1" applyFont="1" applyFill="1" applyAlignment="1">
      <alignment horizontal="left" vertical="center"/>
    </xf>
    <xf numFmtId="1" fontId="11" fillId="3" borderId="0" xfId="0" applyNumberFormat="1" applyFont="1" applyFill="1" applyAlignment="1">
      <alignment horizontal="left" vertical="center"/>
    </xf>
    <xf numFmtId="0" fontId="0" fillId="3" borderId="0" xfId="0" applyFont="1" applyFill="1" applyAlignment="1">
      <alignment horizontal="left" vertical="center"/>
    </xf>
    <xf numFmtId="0" fontId="0" fillId="3" borderId="0" xfId="0" applyFill="1" applyAlignment="1">
      <alignment horizontal="left" vertical="center"/>
    </xf>
    <xf numFmtId="164" fontId="11" fillId="3" borderId="0" xfId="0" applyNumberFormat="1" applyFont="1" applyFill="1" applyAlignment="1">
      <alignment horizontal="left" vertical="center" wrapText="1"/>
    </xf>
    <xf numFmtId="164" fontId="15" fillId="3" borderId="0" xfId="0" applyNumberFormat="1" applyFont="1" applyFill="1" applyAlignment="1">
      <alignment horizontal="left" vertical="center" wrapText="1"/>
    </xf>
    <xf numFmtId="0" fontId="3" fillId="3" borderId="0" xfId="0" applyFont="1" applyFill="1" applyAlignment="1">
      <alignment horizontal="left" vertical="center"/>
    </xf>
    <xf numFmtId="1" fontId="11" fillId="3" borderId="0" xfId="0" applyNumberFormat="1" applyFont="1" applyFill="1" applyAlignment="1">
      <alignment horizontal="left"/>
    </xf>
    <xf numFmtId="1" fontId="15" fillId="3" borderId="0" xfId="0" applyNumberFormat="1" applyFont="1" applyFill="1" applyAlignment="1">
      <alignment horizontal="left"/>
    </xf>
    <xf numFmtId="0" fontId="0" fillId="3" borderId="0" xfId="0" applyFill="1" applyAlignment="1">
      <alignment horizontal="left"/>
    </xf>
    <xf numFmtId="0" fontId="6" fillId="3" borderId="0" xfId="0" applyFont="1" applyFill="1" applyAlignment="1">
      <alignment horizontal="left" vertical="center"/>
    </xf>
    <xf numFmtId="164" fontId="6" fillId="3" borderId="0" xfId="0" applyNumberFormat="1" applyFont="1" applyFill="1" applyAlignment="1">
      <alignment horizontal="left" vertical="center"/>
    </xf>
    <xf numFmtId="1" fontId="6" fillId="3" borderId="0" xfId="0" applyNumberFormat="1" applyFont="1" applyFill="1" applyAlignment="1">
      <alignment horizontal="left" vertical="center"/>
    </xf>
    <xf numFmtId="1" fontId="15" fillId="3" borderId="0" xfId="0" applyNumberFormat="1" applyFont="1" applyFill="1" applyAlignment="1">
      <alignment horizontal="left" vertical="center"/>
    </xf>
    <xf numFmtId="0" fontId="1" fillId="3" borderId="0" xfId="0" applyFont="1" applyFill="1"/>
    <xf numFmtId="164" fontId="16" fillId="3" borderId="0" xfId="0" applyNumberFormat="1" applyFont="1" applyFill="1" applyAlignment="1">
      <alignment horizontal="left"/>
    </xf>
    <xf numFmtId="164" fontId="15" fillId="3" borderId="0" xfId="0" applyNumberFormat="1" applyFont="1" applyFill="1" applyAlignment="1">
      <alignment horizontal="left"/>
    </xf>
    <xf numFmtId="1" fontId="11" fillId="3" borderId="0" xfId="0" applyNumberFormat="1" applyFont="1" applyFill="1" applyAlignment="1">
      <alignment horizontal="left" vertical="center" wrapText="1"/>
    </xf>
    <xf numFmtId="1" fontId="15" fillId="3" borderId="0" xfId="0" applyNumberFormat="1" applyFont="1" applyFill="1" applyAlignment="1">
      <alignment horizontal="left" vertical="center" wrapText="1"/>
    </xf>
    <xf numFmtId="1" fontId="15" fillId="3" borderId="0" xfId="0" applyNumberFormat="1" applyFont="1" applyFill="1" applyAlignment="1">
      <alignment horizontal="left" wrapText="1"/>
    </xf>
    <xf numFmtId="0" fontId="8" fillId="3" borderId="0" xfId="0" applyFont="1" applyFill="1"/>
    <xf numFmtId="164" fontId="0" fillId="3" borderId="0" xfId="0" applyNumberFormat="1" applyFill="1"/>
    <xf numFmtId="10" fontId="0" fillId="3" borderId="0" xfId="0" applyNumberFormat="1" applyFill="1"/>
    <xf numFmtId="4" fontId="13" fillId="3" borderId="0" xfId="0" applyNumberFormat="1" applyFont="1" applyFill="1" applyAlignment="1">
      <alignment horizontal="left"/>
    </xf>
    <xf numFmtId="0" fontId="11" fillId="3" borderId="0" xfId="0" applyFont="1" applyFill="1"/>
    <xf numFmtId="0" fontId="11" fillId="3" borderId="0" xfId="0" applyFont="1" applyFill="1" applyAlignment="1">
      <alignment horizontal="left" vertical="center" wrapText="1"/>
    </xf>
    <xf numFmtId="0" fontId="11" fillId="0" borderId="0" xfId="0" applyFont="1" applyFill="1" applyAlignment="1">
      <alignment horizontal="left" vertical="center" wrapText="1"/>
    </xf>
    <xf numFmtId="0" fontId="11" fillId="2" borderId="0" xfId="0" applyFont="1" applyFill="1" applyAlignment="1">
      <alignment horizontal="left" vertical="center" wrapText="1"/>
    </xf>
    <xf numFmtId="0" fontId="0" fillId="2" borderId="0" xfId="0" applyFill="1"/>
    <xf numFmtId="2" fontId="11" fillId="2" borderId="0" xfId="0" applyNumberFormat="1" applyFont="1" applyFill="1" applyAlignment="1">
      <alignment horizontal="left" vertical="top"/>
    </xf>
    <xf numFmtId="9" fontId="11" fillId="3" borderId="0" xfId="0" applyNumberFormat="1" applyFont="1" applyFill="1" applyAlignment="1">
      <alignment horizontal="left"/>
    </xf>
    <xf numFmtId="0" fontId="35" fillId="3" borderId="0" xfId="0" applyFont="1" applyFill="1" applyAlignment="1">
      <alignment horizontal="left" vertical="center" wrapText="1"/>
    </xf>
    <xf numFmtId="0" fontId="11" fillId="3" borderId="0" xfId="0" applyFont="1" applyFill="1" applyBorder="1" applyAlignment="1">
      <alignment horizontal="left" vertical="center"/>
    </xf>
    <xf numFmtId="0" fontId="0" fillId="3" borderId="0" xfId="0" applyFill="1" applyBorder="1"/>
    <xf numFmtId="0" fontId="11" fillId="3" borderId="0" xfId="0" applyFont="1" applyFill="1" applyBorder="1" applyAlignment="1">
      <alignment horizontal="left"/>
    </xf>
    <xf numFmtId="0" fontId="36" fillId="3" borderId="0" xfId="0" applyFont="1" applyFill="1" applyBorder="1" applyAlignment="1">
      <alignment horizontal="left" vertical="center" wrapText="1"/>
    </xf>
    <xf numFmtId="2" fontId="11" fillId="3" borderId="0" xfId="0" applyNumberFormat="1" applyFont="1" applyFill="1" applyBorder="1" applyAlignment="1">
      <alignment horizontal="left"/>
    </xf>
    <xf numFmtId="0" fontId="11" fillId="2" borderId="0" xfId="0" applyFont="1" applyFill="1" applyBorder="1" applyAlignment="1">
      <alignment horizontal="left"/>
    </xf>
    <xf numFmtId="0" fontId="18" fillId="3" borderId="0" xfId="0" applyFont="1" applyFill="1" applyBorder="1" applyAlignment="1">
      <alignment horizontal="left" vertical="center" wrapText="1"/>
    </xf>
    <xf numFmtId="2" fontId="11" fillId="3" borderId="0" xfId="0" applyNumberFormat="1" applyFont="1" applyFill="1" applyAlignment="1">
      <alignment horizontal="left"/>
    </xf>
    <xf numFmtId="2" fontId="37" fillId="2" borderId="0" xfId="0" applyNumberFormat="1" applyFont="1" applyFill="1" applyAlignment="1">
      <alignment horizontal="left" vertical="center"/>
    </xf>
    <xf numFmtId="0" fontId="19" fillId="5" borderId="0" xfId="0" applyFont="1" applyFill="1" applyAlignment="1">
      <alignment wrapText="1"/>
    </xf>
    <xf numFmtId="0" fontId="20" fillId="0" borderId="0" xfId="0" applyFont="1" applyAlignment="1">
      <alignment horizontal="left" vertical="top" wrapText="1"/>
    </xf>
    <xf numFmtId="0" fontId="24" fillId="0" borderId="0" xfId="0" applyFont="1" applyAlignment="1">
      <alignment horizontal="left" vertical="center" wrapText="1"/>
    </xf>
    <xf numFmtId="0" fontId="24" fillId="0" borderId="0" xfId="0" applyFont="1" applyAlignment="1">
      <alignment horizontal="left" vertical="center"/>
    </xf>
    <xf numFmtId="0" fontId="20" fillId="0" borderId="0" xfId="0" applyFont="1" applyAlignment="1">
      <alignment horizontal="left" vertical="center" wrapText="1"/>
    </xf>
    <xf numFmtId="0" fontId="20" fillId="0" borderId="0" xfId="0" applyFont="1" applyAlignment="1">
      <alignment horizontal="left" vertical="center"/>
    </xf>
    <xf numFmtId="0" fontId="24" fillId="0" borderId="0" xfId="0" applyFont="1" applyAlignment="1">
      <alignment horizontal="left" vertical="top" wrapText="1"/>
    </xf>
    <xf numFmtId="0" fontId="24" fillId="0" borderId="0" xfId="0" applyFont="1" applyAlignment="1">
      <alignment horizontal="left" vertical="top"/>
    </xf>
    <xf numFmtId="0" fontId="11" fillId="0" borderId="0" xfId="0" applyFont="1" applyFill="1" applyAlignment="1">
      <alignment horizontal="center"/>
    </xf>
    <xf numFmtId="0" fontId="33" fillId="2" borderId="0" xfId="0" applyFont="1" applyFill="1" applyAlignment="1">
      <alignment horizontal="center" vertical="center" wrapText="1"/>
    </xf>
    <xf numFmtId="0" fontId="0" fillId="0" borderId="0" xfId="0" applyAlignment="1">
      <alignment horizontal="center"/>
    </xf>
    <xf numFmtId="0" fontId="9" fillId="3" borderId="0" xfId="0" applyFont="1" applyFill="1" applyAlignment="1">
      <alignment horizontal="left" vertical="center"/>
    </xf>
    <xf numFmtId="0" fontId="33" fillId="3" borderId="0" xfId="0" applyFont="1" applyFill="1" applyAlignment="1">
      <alignment horizontal="center" vertical="center"/>
    </xf>
    <xf numFmtId="0" fontId="11" fillId="3" borderId="0" xfId="0" applyFont="1" applyFill="1" applyAlignment="1">
      <alignment horizontal="center" wrapText="1"/>
    </xf>
    <xf numFmtId="0" fontId="11" fillId="3" borderId="0" xfId="0" applyFont="1" applyFill="1" applyAlignment="1">
      <alignment horizontal="left" vertical="center" wrapText="1"/>
    </xf>
    <xf numFmtId="2" fontId="16" fillId="2" borderId="0" xfId="0" applyNumberFormat="1"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FFDCC7"/>
      <color rgb="FFFFBD99"/>
      <color rgb="FFFF8C5E"/>
      <color rgb="FFD8521E"/>
      <color rgb="FFD83228"/>
      <color rgb="FFFFDFB9"/>
      <color rgb="FFFFD7B9"/>
      <color rgb="FFFFAC95"/>
      <color rgb="FFFF7E63"/>
      <color rgb="FFD849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FA9A6-5F7D-3241-BCCF-F4909234C3B4}">
  <dimension ref="A1:T57"/>
  <sheetViews>
    <sheetView tabSelected="1" zoomScale="132" workbookViewId="0">
      <selection activeCell="N52" sqref="N52"/>
    </sheetView>
  </sheetViews>
  <sheetFormatPr baseColWidth="10" defaultRowHeight="16" x14ac:dyDescent="0.2"/>
  <cols>
    <col min="10" max="10" width="18.33203125" customWidth="1"/>
  </cols>
  <sheetData>
    <row r="1" spans="1:20" ht="20" x14ac:dyDescent="0.2">
      <c r="A1" s="151" t="s">
        <v>163</v>
      </c>
    </row>
    <row r="3" spans="1:20" x14ac:dyDescent="0.2">
      <c r="A3" s="226" t="s">
        <v>164</v>
      </c>
      <c r="B3" s="227"/>
      <c r="C3" s="227"/>
      <c r="D3" s="227"/>
      <c r="E3" s="227"/>
      <c r="F3" s="227"/>
      <c r="G3" s="227"/>
      <c r="H3" s="227"/>
      <c r="I3" s="227"/>
      <c r="J3" s="227"/>
      <c r="L3" s="230" t="s">
        <v>166</v>
      </c>
      <c r="M3" s="231"/>
      <c r="N3" s="231"/>
      <c r="O3" s="231"/>
      <c r="P3" s="231"/>
      <c r="Q3" s="231"/>
      <c r="R3" s="231"/>
      <c r="S3" s="231"/>
      <c r="T3" s="231"/>
    </row>
    <row r="4" spans="1:20" x14ac:dyDescent="0.2">
      <c r="A4" s="227"/>
      <c r="B4" s="227"/>
      <c r="C4" s="227"/>
      <c r="D4" s="227"/>
      <c r="E4" s="227"/>
      <c r="F4" s="227"/>
      <c r="G4" s="227"/>
      <c r="H4" s="227"/>
      <c r="I4" s="227"/>
      <c r="J4" s="227"/>
      <c r="L4" s="231"/>
      <c r="M4" s="231"/>
      <c r="N4" s="231"/>
      <c r="O4" s="231"/>
      <c r="P4" s="231"/>
      <c r="Q4" s="231"/>
      <c r="R4" s="231"/>
      <c r="S4" s="231"/>
      <c r="T4" s="231"/>
    </row>
    <row r="5" spans="1:20" x14ac:dyDescent="0.2">
      <c r="A5" s="227"/>
      <c r="B5" s="227"/>
      <c r="C5" s="227"/>
      <c r="D5" s="227"/>
      <c r="E5" s="227"/>
      <c r="F5" s="227"/>
      <c r="G5" s="227"/>
      <c r="H5" s="227"/>
      <c r="I5" s="227"/>
      <c r="J5" s="227"/>
      <c r="L5" s="231"/>
      <c r="M5" s="231"/>
      <c r="N5" s="231"/>
      <c r="O5" s="231"/>
      <c r="P5" s="231"/>
      <c r="Q5" s="231"/>
      <c r="R5" s="231"/>
      <c r="S5" s="231"/>
      <c r="T5" s="231"/>
    </row>
    <row r="6" spans="1:20" x14ac:dyDescent="0.2">
      <c r="A6" s="227"/>
      <c r="B6" s="227"/>
      <c r="C6" s="227"/>
      <c r="D6" s="227"/>
      <c r="E6" s="227"/>
      <c r="F6" s="227"/>
      <c r="G6" s="227"/>
      <c r="H6" s="227"/>
      <c r="I6" s="227"/>
      <c r="J6" s="227"/>
      <c r="L6" s="231"/>
      <c r="M6" s="231"/>
      <c r="N6" s="231"/>
      <c r="O6" s="231"/>
      <c r="P6" s="231"/>
      <c r="Q6" s="231"/>
      <c r="R6" s="231"/>
      <c r="S6" s="231"/>
      <c r="T6" s="231"/>
    </row>
    <row r="7" spans="1:20" x14ac:dyDescent="0.2">
      <c r="A7" s="227"/>
      <c r="B7" s="227"/>
      <c r="C7" s="227"/>
      <c r="D7" s="227"/>
      <c r="E7" s="227"/>
      <c r="F7" s="227"/>
      <c r="G7" s="227"/>
      <c r="H7" s="227"/>
      <c r="I7" s="227"/>
      <c r="J7" s="227"/>
      <c r="L7" s="231"/>
      <c r="M7" s="231"/>
      <c r="N7" s="231"/>
      <c r="O7" s="231"/>
      <c r="P7" s="231"/>
      <c r="Q7" s="231"/>
      <c r="R7" s="231"/>
      <c r="S7" s="231"/>
      <c r="T7" s="231"/>
    </row>
    <row r="8" spans="1:20" x14ac:dyDescent="0.2">
      <c r="A8" s="227"/>
      <c r="B8" s="227"/>
      <c r="C8" s="227"/>
      <c r="D8" s="227"/>
      <c r="E8" s="227"/>
      <c r="F8" s="227"/>
      <c r="G8" s="227"/>
      <c r="H8" s="227"/>
      <c r="I8" s="227"/>
      <c r="J8" s="227"/>
      <c r="L8" s="231"/>
      <c r="M8" s="231"/>
      <c r="N8" s="231"/>
      <c r="O8" s="231"/>
      <c r="P8" s="231"/>
      <c r="Q8" s="231"/>
      <c r="R8" s="231"/>
      <c r="S8" s="231"/>
      <c r="T8" s="231"/>
    </row>
    <row r="9" spans="1:20" x14ac:dyDescent="0.2">
      <c r="A9" s="227"/>
      <c r="B9" s="227"/>
      <c r="C9" s="227"/>
      <c r="D9" s="227"/>
      <c r="E9" s="227"/>
      <c r="F9" s="227"/>
      <c r="G9" s="227"/>
      <c r="H9" s="227"/>
      <c r="I9" s="227"/>
      <c r="J9" s="227"/>
      <c r="L9" s="231"/>
      <c r="M9" s="231"/>
      <c r="N9" s="231"/>
      <c r="O9" s="231"/>
      <c r="P9" s="231"/>
      <c r="Q9" s="231"/>
      <c r="R9" s="231"/>
      <c r="S9" s="231"/>
      <c r="T9" s="231"/>
    </row>
    <row r="10" spans="1:20" x14ac:dyDescent="0.2">
      <c r="A10" s="227"/>
      <c r="B10" s="227"/>
      <c r="C10" s="227"/>
      <c r="D10" s="227"/>
      <c r="E10" s="227"/>
      <c r="F10" s="227"/>
      <c r="G10" s="227"/>
      <c r="H10" s="227"/>
      <c r="I10" s="227"/>
      <c r="J10" s="227"/>
      <c r="L10" s="231"/>
      <c r="M10" s="231"/>
      <c r="N10" s="231"/>
      <c r="O10" s="231"/>
      <c r="P10" s="231"/>
      <c r="Q10" s="231"/>
      <c r="R10" s="231"/>
      <c r="S10" s="231"/>
      <c r="T10" s="231"/>
    </row>
    <row r="11" spans="1:20" x14ac:dyDescent="0.2">
      <c r="A11" s="227"/>
      <c r="B11" s="227"/>
      <c r="C11" s="227"/>
      <c r="D11" s="227"/>
      <c r="E11" s="227"/>
      <c r="F11" s="227"/>
      <c r="G11" s="227"/>
      <c r="H11" s="227"/>
      <c r="I11" s="227"/>
      <c r="J11" s="227"/>
      <c r="L11" s="231"/>
      <c r="M11" s="231"/>
      <c r="N11" s="231"/>
      <c r="O11" s="231"/>
      <c r="P11" s="231"/>
      <c r="Q11" s="231"/>
      <c r="R11" s="231"/>
      <c r="S11" s="231"/>
      <c r="T11" s="231"/>
    </row>
    <row r="12" spans="1:20" x14ac:dyDescent="0.2">
      <c r="A12" s="227"/>
      <c r="B12" s="227"/>
      <c r="C12" s="227"/>
      <c r="D12" s="227"/>
      <c r="E12" s="227"/>
      <c r="F12" s="227"/>
      <c r="G12" s="227"/>
      <c r="H12" s="227"/>
      <c r="I12" s="227"/>
      <c r="J12" s="227"/>
    </row>
    <row r="13" spans="1:20" x14ac:dyDescent="0.2">
      <c r="A13" s="227"/>
      <c r="B13" s="227"/>
      <c r="C13" s="227"/>
      <c r="D13" s="227"/>
      <c r="E13" s="227"/>
      <c r="F13" s="227"/>
      <c r="G13" s="227"/>
      <c r="H13" s="227"/>
      <c r="I13" s="227"/>
      <c r="J13" s="227"/>
    </row>
    <row r="14" spans="1:20" x14ac:dyDescent="0.2">
      <c r="A14" s="227"/>
      <c r="B14" s="227"/>
      <c r="C14" s="227"/>
      <c r="D14" s="227"/>
      <c r="E14" s="227"/>
      <c r="F14" s="227"/>
      <c r="G14" s="227"/>
      <c r="H14" s="227"/>
      <c r="I14" s="227"/>
      <c r="J14" s="227"/>
    </row>
    <row r="15" spans="1:20" x14ac:dyDescent="0.2">
      <c r="A15" s="227"/>
      <c r="B15" s="227"/>
      <c r="C15" s="227"/>
      <c r="D15" s="227"/>
      <c r="E15" s="227"/>
      <c r="F15" s="227"/>
      <c r="G15" s="227"/>
      <c r="H15" s="227"/>
      <c r="I15" s="227"/>
      <c r="J15" s="227"/>
    </row>
    <row r="16" spans="1:20" x14ac:dyDescent="0.2">
      <c r="A16" s="227"/>
      <c r="B16" s="227"/>
      <c r="C16" s="227"/>
      <c r="D16" s="227"/>
      <c r="E16" s="227"/>
      <c r="F16" s="227"/>
      <c r="G16" s="227"/>
      <c r="H16" s="227"/>
      <c r="I16" s="227"/>
      <c r="J16" s="227"/>
    </row>
    <row r="17" spans="1:10" x14ac:dyDescent="0.2">
      <c r="A17" s="227"/>
      <c r="B17" s="227"/>
      <c r="C17" s="227"/>
      <c r="D17" s="227"/>
      <c r="E17" s="227"/>
      <c r="F17" s="227"/>
      <c r="G17" s="227"/>
      <c r="H17" s="227"/>
      <c r="I17" s="227"/>
      <c r="J17" s="227"/>
    </row>
    <row r="18" spans="1:10" x14ac:dyDescent="0.2">
      <c r="A18" s="227"/>
      <c r="B18" s="227"/>
      <c r="C18" s="227"/>
      <c r="D18" s="227"/>
      <c r="E18" s="227"/>
      <c r="F18" s="227"/>
      <c r="G18" s="227"/>
      <c r="H18" s="227"/>
      <c r="I18" s="227"/>
      <c r="J18" s="227"/>
    </row>
    <row r="19" spans="1:10" x14ac:dyDescent="0.2">
      <c r="A19" s="227"/>
      <c r="B19" s="227"/>
      <c r="C19" s="227"/>
      <c r="D19" s="227"/>
      <c r="E19" s="227"/>
      <c r="F19" s="227"/>
      <c r="G19" s="227"/>
      <c r="H19" s="227"/>
      <c r="I19" s="227"/>
      <c r="J19" s="227"/>
    </row>
    <row r="20" spans="1:10" x14ac:dyDescent="0.2">
      <c r="A20" s="227"/>
      <c r="B20" s="227"/>
      <c r="C20" s="227"/>
      <c r="D20" s="227"/>
      <c r="E20" s="227"/>
      <c r="F20" s="227"/>
      <c r="G20" s="227"/>
      <c r="H20" s="227"/>
      <c r="I20" s="227"/>
      <c r="J20" s="227"/>
    </row>
    <row r="21" spans="1:10" ht="51" customHeight="1" x14ac:dyDescent="0.2">
      <c r="A21" s="227"/>
      <c r="B21" s="227"/>
      <c r="C21" s="227"/>
      <c r="D21" s="227"/>
      <c r="E21" s="227"/>
      <c r="F21" s="227"/>
      <c r="G21" s="227"/>
      <c r="H21" s="227"/>
      <c r="I21" s="227"/>
      <c r="J21" s="227"/>
    </row>
    <row r="22" spans="1:10" ht="13" customHeight="1" x14ac:dyDescent="0.2"/>
    <row r="23" spans="1:10" ht="25" customHeight="1" x14ac:dyDescent="0.2">
      <c r="A23" s="228" t="s">
        <v>165</v>
      </c>
      <c r="B23" s="229"/>
      <c r="C23" s="229"/>
      <c r="D23" s="229"/>
      <c r="E23" s="229"/>
      <c r="F23" s="229"/>
      <c r="G23" s="229"/>
      <c r="H23" s="229"/>
      <c r="I23" s="229"/>
      <c r="J23" s="229"/>
    </row>
    <row r="24" spans="1:10" x14ac:dyDescent="0.2">
      <c r="A24" s="229"/>
      <c r="B24" s="229"/>
      <c r="C24" s="229"/>
      <c r="D24" s="229"/>
      <c r="E24" s="229"/>
      <c r="F24" s="229"/>
      <c r="G24" s="229"/>
      <c r="H24" s="229"/>
      <c r="I24" s="229"/>
      <c r="J24" s="229"/>
    </row>
    <row r="25" spans="1:10" x14ac:dyDescent="0.2">
      <c r="A25" s="229"/>
      <c r="B25" s="229"/>
      <c r="C25" s="229"/>
      <c r="D25" s="229"/>
      <c r="E25" s="229"/>
      <c r="F25" s="229"/>
      <c r="G25" s="229"/>
      <c r="H25" s="229"/>
      <c r="I25" s="229"/>
      <c r="J25" s="229"/>
    </row>
    <row r="26" spans="1:10" x14ac:dyDescent="0.2">
      <c r="A26" s="229"/>
      <c r="B26" s="229"/>
      <c r="C26" s="229"/>
      <c r="D26" s="229"/>
      <c r="E26" s="229"/>
      <c r="F26" s="229"/>
      <c r="G26" s="229"/>
      <c r="H26" s="229"/>
      <c r="I26" s="229"/>
      <c r="J26" s="229"/>
    </row>
    <row r="27" spans="1:10" x14ac:dyDescent="0.2">
      <c r="A27" s="229"/>
      <c r="B27" s="229"/>
      <c r="C27" s="229"/>
      <c r="D27" s="229"/>
      <c r="E27" s="229"/>
      <c r="F27" s="229"/>
      <c r="G27" s="229"/>
      <c r="H27" s="229"/>
      <c r="I27" s="229"/>
      <c r="J27" s="229"/>
    </row>
    <row r="28" spans="1:10" ht="21" customHeight="1" x14ac:dyDescent="0.2">
      <c r="A28" s="229"/>
      <c r="B28" s="229"/>
      <c r="C28" s="229"/>
      <c r="D28" s="229"/>
      <c r="E28" s="229"/>
      <c r="F28" s="229"/>
      <c r="G28" s="229"/>
      <c r="H28" s="229"/>
      <c r="I28" s="229"/>
      <c r="J28" s="229"/>
    </row>
    <row r="29" spans="1:10" x14ac:dyDescent="0.2">
      <c r="A29" s="229"/>
      <c r="B29" s="229"/>
      <c r="C29" s="229"/>
      <c r="D29" s="229"/>
      <c r="E29" s="229"/>
      <c r="F29" s="229"/>
      <c r="G29" s="229"/>
      <c r="H29" s="229"/>
      <c r="I29" s="229"/>
      <c r="J29" s="229"/>
    </row>
    <row r="30" spans="1:10" x14ac:dyDescent="0.2">
      <c r="A30" s="229"/>
      <c r="B30" s="229"/>
      <c r="C30" s="229"/>
      <c r="D30" s="229"/>
      <c r="E30" s="229"/>
      <c r="F30" s="229"/>
      <c r="G30" s="229"/>
      <c r="H30" s="229"/>
      <c r="I30" s="229"/>
      <c r="J30" s="229"/>
    </row>
    <row r="31" spans="1:10" x14ac:dyDescent="0.2">
      <c r="A31" s="229"/>
      <c r="B31" s="229"/>
      <c r="C31" s="229"/>
      <c r="D31" s="229"/>
      <c r="E31" s="229"/>
      <c r="F31" s="229"/>
      <c r="G31" s="229"/>
      <c r="H31" s="229"/>
      <c r="I31" s="229"/>
      <c r="J31" s="229"/>
    </row>
    <row r="32" spans="1:10" x14ac:dyDescent="0.2">
      <c r="A32" s="229"/>
      <c r="B32" s="229"/>
      <c r="C32" s="229"/>
      <c r="D32" s="229"/>
      <c r="E32" s="229"/>
      <c r="F32" s="229"/>
      <c r="G32" s="229"/>
      <c r="H32" s="229"/>
      <c r="I32" s="229"/>
      <c r="J32" s="229"/>
    </row>
    <row r="33" spans="1:10" x14ac:dyDescent="0.2">
      <c r="A33" s="229"/>
      <c r="B33" s="229"/>
      <c r="C33" s="229"/>
      <c r="D33" s="229"/>
      <c r="E33" s="229"/>
      <c r="F33" s="229"/>
      <c r="G33" s="229"/>
      <c r="H33" s="229"/>
      <c r="I33" s="229"/>
      <c r="J33" s="229"/>
    </row>
    <row r="34" spans="1:10" x14ac:dyDescent="0.2">
      <c r="A34" s="229"/>
      <c r="B34" s="229"/>
      <c r="C34" s="229"/>
      <c r="D34" s="229"/>
      <c r="E34" s="229"/>
      <c r="F34" s="229"/>
      <c r="G34" s="229"/>
      <c r="H34" s="229"/>
      <c r="I34" s="229"/>
      <c r="J34" s="229"/>
    </row>
    <row r="35" spans="1:10" ht="52" customHeight="1" x14ac:dyDescent="0.2">
      <c r="A35" s="229"/>
      <c r="B35" s="229"/>
      <c r="C35" s="229"/>
      <c r="D35" s="229"/>
      <c r="E35" s="229"/>
      <c r="F35" s="229"/>
      <c r="G35" s="229"/>
      <c r="H35" s="229"/>
      <c r="I35" s="229"/>
      <c r="J35" s="229"/>
    </row>
    <row r="36" spans="1:10" ht="34" customHeight="1" x14ac:dyDescent="0.2"/>
    <row r="37" spans="1:10" ht="16" customHeight="1" x14ac:dyDescent="0.2">
      <c r="A37" s="225" t="s">
        <v>208</v>
      </c>
      <c r="B37" s="225"/>
      <c r="C37" s="225"/>
      <c r="D37" s="225"/>
      <c r="E37" s="225"/>
      <c r="F37" s="225"/>
      <c r="G37" s="225"/>
      <c r="H37" s="225"/>
      <c r="I37" s="225"/>
      <c r="J37" s="225"/>
    </row>
    <row r="38" spans="1:10" ht="16" customHeight="1" x14ac:dyDescent="0.2">
      <c r="A38" s="225"/>
      <c r="B38" s="225"/>
      <c r="C38" s="225"/>
      <c r="D38" s="225"/>
      <c r="E38" s="225"/>
      <c r="F38" s="225"/>
      <c r="G38" s="225"/>
      <c r="H38" s="225"/>
      <c r="I38" s="225"/>
      <c r="J38" s="225"/>
    </row>
    <row r="39" spans="1:10" ht="16" customHeight="1" x14ac:dyDescent="0.2">
      <c r="A39" s="225"/>
      <c r="B39" s="225"/>
      <c r="C39" s="225"/>
      <c r="D39" s="225"/>
      <c r="E39" s="225"/>
      <c r="F39" s="225"/>
      <c r="G39" s="225"/>
      <c r="H39" s="225"/>
      <c r="I39" s="225"/>
      <c r="J39" s="225"/>
    </row>
    <row r="40" spans="1:10" ht="16" customHeight="1" x14ac:dyDescent="0.2">
      <c r="A40" s="225"/>
      <c r="B40" s="225"/>
      <c r="C40" s="225"/>
      <c r="D40" s="225"/>
      <c r="E40" s="225"/>
      <c r="F40" s="225"/>
      <c r="G40" s="225"/>
      <c r="H40" s="225"/>
      <c r="I40" s="225"/>
      <c r="J40" s="225"/>
    </row>
    <row r="41" spans="1:10" ht="16" customHeight="1" x14ac:dyDescent="0.2">
      <c r="A41" s="225"/>
      <c r="B41" s="225"/>
      <c r="C41" s="225"/>
      <c r="D41" s="225"/>
      <c r="E41" s="225"/>
      <c r="F41" s="225"/>
      <c r="G41" s="225"/>
      <c r="H41" s="225"/>
      <c r="I41" s="225"/>
      <c r="J41" s="225"/>
    </row>
    <row r="42" spans="1:10" ht="16" customHeight="1" x14ac:dyDescent="0.2">
      <c r="A42" s="225"/>
      <c r="B42" s="225"/>
      <c r="C42" s="225"/>
      <c r="D42" s="225"/>
      <c r="E42" s="225"/>
      <c r="F42" s="225"/>
      <c r="G42" s="225"/>
      <c r="H42" s="225"/>
      <c r="I42" s="225"/>
      <c r="J42" s="225"/>
    </row>
    <row r="43" spans="1:10" ht="16" customHeight="1" x14ac:dyDescent="0.2">
      <c r="A43" s="225"/>
      <c r="B43" s="225"/>
      <c r="C43" s="225"/>
      <c r="D43" s="225"/>
      <c r="E43" s="225"/>
      <c r="F43" s="225"/>
      <c r="G43" s="225"/>
      <c r="H43" s="225"/>
      <c r="I43" s="225"/>
      <c r="J43" s="225"/>
    </row>
    <row r="44" spans="1:10" ht="16" customHeight="1" x14ac:dyDescent="0.2">
      <c r="A44" s="225"/>
      <c r="B44" s="225"/>
      <c r="C44" s="225"/>
      <c r="D44" s="225"/>
      <c r="E44" s="225"/>
      <c r="F44" s="225"/>
      <c r="G44" s="225"/>
      <c r="H44" s="225"/>
      <c r="I44" s="225"/>
      <c r="J44" s="225"/>
    </row>
    <row r="45" spans="1:10" ht="16" customHeight="1" x14ac:dyDescent="0.2">
      <c r="A45" s="225"/>
      <c r="B45" s="225"/>
      <c r="C45" s="225"/>
      <c r="D45" s="225"/>
      <c r="E45" s="225"/>
      <c r="F45" s="225"/>
      <c r="G45" s="225"/>
      <c r="H45" s="225"/>
      <c r="I45" s="225"/>
      <c r="J45" s="225"/>
    </row>
    <row r="46" spans="1:10" ht="16" customHeight="1" x14ac:dyDescent="0.2">
      <c r="A46" s="225"/>
      <c r="B46" s="225"/>
      <c r="C46" s="225"/>
      <c r="D46" s="225"/>
      <c r="E46" s="225"/>
      <c r="F46" s="225"/>
      <c r="G46" s="225"/>
      <c r="H46" s="225"/>
      <c r="I46" s="225"/>
      <c r="J46" s="225"/>
    </row>
    <row r="47" spans="1:10" ht="16" customHeight="1" x14ac:dyDescent="0.2">
      <c r="A47" s="225"/>
      <c r="B47" s="225"/>
      <c r="C47" s="225"/>
      <c r="D47" s="225"/>
      <c r="E47" s="225"/>
      <c r="F47" s="225"/>
      <c r="G47" s="225"/>
      <c r="H47" s="225"/>
      <c r="I47" s="225"/>
      <c r="J47" s="225"/>
    </row>
    <row r="48" spans="1:10" ht="16" customHeight="1" x14ac:dyDescent="0.2">
      <c r="A48" s="225"/>
      <c r="B48" s="225"/>
      <c r="C48" s="225"/>
      <c r="D48" s="225"/>
      <c r="E48" s="225"/>
      <c r="F48" s="225"/>
      <c r="G48" s="225"/>
      <c r="H48" s="225"/>
      <c r="I48" s="225"/>
      <c r="J48" s="225"/>
    </row>
    <row r="49" spans="1:10" ht="16" customHeight="1" x14ac:dyDescent="0.2">
      <c r="A49" s="225"/>
      <c r="B49" s="225"/>
      <c r="C49" s="225"/>
      <c r="D49" s="225"/>
      <c r="E49" s="225"/>
      <c r="F49" s="225"/>
      <c r="G49" s="225"/>
      <c r="H49" s="225"/>
      <c r="I49" s="225"/>
      <c r="J49" s="225"/>
    </row>
    <row r="50" spans="1:10" ht="16" customHeight="1" x14ac:dyDescent="0.2">
      <c r="A50" s="225"/>
      <c r="B50" s="225"/>
      <c r="C50" s="225"/>
      <c r="D50" s="225"/>
      <c r="E50" s="225"/>
      <c r="F50" s="225"/>
      <c r="G50" s="225"/>
      <c r="H50" s="225"/>
      <c r="I50" s="225"/>
      <c r="J50" s="225"/>
    </row>
    <row r="51" spans="1:10" ht="25" customHeight="1" x14ac:dyDescent="0.2">
      <c r="A51" s="225"/>
      <c r="B51" s="225"/>
      <c r="C51" s="225"/>
      <c r="D51" s="225"/>
      <c r="E51" s="225"/>
      <c r="F51" s="225"/>
      <c r="G51" s="225"/>
      <c r="H51" s="225"/>
      <c r="I51" s="225"/>
      <c r="J51" s="225"/>
    </row>
    <row r="52" spans="1:10" ht="17" customHeight="1" x14ac:dyDescent="0.2">
      <c r="A52" s="225"/>
      <c r="B52" s="225"/>
      <c r="C52" s="225"/>
      <c r="D52" s="225"/>
      <c r="E52" s="225"/>
      <c r="F52" s="225"/>
      <c r="G52" s="225"/>
      <c r="H52" s="225"/>
      <c r="I52" s="225"/>
      <c r="J52" s="225"/>
    </row>
    <row r="53" spans="1:10" ht="16" customHeight="1" x14ac:dyDescent="0.2">
      <c r="A53" s="225"/>
      <c r="B53" s="225"/>
      <c r="C53" s="225"/>
      <c r="D53" s="225"/>
      <c r="E53" s="225"/>
      <c r="F53" s="225"/>
      <c r="G53" s="225"/>
      <c r="H53" s="225"/>
      <c r="I53" s="225"/>
      <c r="J53" s="225"/>
    </row>
    <row r="54" spans="1:10" ht="16" customHeight="1" x14ac:dyDescent="0.2">
      <c r="A54" s="225"/>
      <c r="B54" s="225"/>
      <c r="C54" s="225"/>
      <c r="D54" s="225"/>
      <c r="E54" s="225"/>
      <c r="F54" s="225"/>
      <c r="G54" s="225"/>
      <c r="H54" s="225"/>
      <c r="I54" s="225"/>
      <c r="J54" s="225"/>
    </row>
    <row r="55" spans="1:10" ht="16" customHeight="1" x14ac:dyDescent="0.2">
      <c r="A55" s="225"/>
      <c r="B55" s="225"/>
      <c r="C55" s="225"/>
      <c r="D55" s="225"/>
      <c r="E55" s="225"/>
      <c r="F55" s="225"/>
      <c r="G55" s="225"/>
      <c r="H55" s="225"/>
      <c r="I55" s="225"/>
      <c r="J55" s="225"/>
    </row>
    <row r="56" spans="1:10" ht="16" customHeight="1" x14ac:dyDescent="0.2">
      <c r="A56" s="225"/>
      <c r="B56" s="225"/>
      <c r="C56" s="225"/>
      <c r="D56" s="225"/>
      <c r="E56" s="225"/>
      <c r="F56" s="225"/>
      <c r="G56" s="225"/>
      <c r="H56" s="225"/>
      <c r="I56" s="225"/>
      <c r="J56" s="225"/>
    </row>
    <row r="57" spans="1:10" ht="16" customHeight="1" x14ac:dyDescent="0.2">
      <c r="A57" s="225"/>
      <c r="B57" s="225"/>
      <c r="C57" s="225"/>
      <c r="D57" s="225"/>
      <c r="E57" s="225"/>
      <c r="F57" s="225"/>
      <c r="G57" s="225"/>
      <c r="H57" s="225"/>
      <c r="I57" s="225"/>
      <c r="J57" s="225"/>
    </row>
  </sheetData>
  <mergeCells count="4">
    <mergeCell ref="A37:J57"/>
    <mergeCell ref="A3:J21"/>
    <mergeCell ref="A23:J35"/>
    <mergeCell ref="L3:T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F42E3-689A-8845-90FA-8A6D672C12AD}">
  <sheetPr codeName="Sheet36"/>
  <dimension ref="A1:AC445"/>
  <sheetViews>
    <sheetView topLeftCell="C1" zoomScaleNormal="65" workbookViewId="0">
      <selection activeCell="J2" sqref="J2"/>
    </sheetView>
  </sheetViews>
  <sheetFormatPr baseColWidth="10" defaultRowHeight="16" x14ac:dyDescent="0.2"/>
  <cols>
    <col min="1" max="1" width="47" customWidth="1"/>
    <col min="2" max="2" width="29.33203125" customWidth="1"/>
    <col min="3" max="3" width="22.1640625" customWidth="1"/>
    <col min="4" max="4" width="24.33203125" customWidth="1"/>
    <col min="5" max="5" width="23.1640625" customWidth="1"/>
    <col min="6" max="6" width="24.6640625" customWidth="1"/>
    <col min="7" max="7" width="22" customWidth="1"/>
    <col min="8" max="8" width="24.1640625" customWidth="1"/>
    <col min="9" max="9" width="22.5" customWidth="1"/>
    <col min="10" max="10" width="29.33203125" customWidth="1"/>
    <col min="11" max="12" width="22.1640625" customWidth="1"/>
    <col min="13" max="13" width="22.5" customWidth="1"/>
    <col min="14" max="14" width="22" bestFit="1" customWidth="1"/>
    <col min="15" max="15" width="18.5" bestFit="1" customWidth="1"/>
    <col min="16" max="16" width="38" customWidth="1"/>
    <col min="17" max="17" width="19.33203125" bestFit="1" customWidth="1"/>
    <col min="18" max="18" width="20.83203125" bestFit="1" customWidth="1"/>
    <col min="19" max="19" width="20.6640625" bestFit="1" customWidth="1"/>
  </cols>
  <sheetData>
    <row r="1" spans="1:10" ht="68" customHeight="1" x14ac:dyDescent="0.2">
      <c r="A1" s="152"/>
      <c r="B1" s="153" t="s">
        <v>58</v>
      </c>
      <c r="C1" s="154"/>
      <c r="D1" s="153"/>
      <c r="E1" s="153"/>
      <c r="F1" s="236" t="s">
        <v>59</v>
      </c>
      <c r="G1" s="236"/>
      <c r="H1" s="233" t="s">
        <v>167</v>
      </c>
      <c r="I1" s="233"/>
      <c r="J1" s="224" t="s">
        <v>207</v>
      </c>
    </row>
    <row r="2" spans="1:10" ht="18" x14ac:dyDescent="0.2">
      <c r="A2" s="155" t="s">
        <v>0</v>
      </c>
      <c r="B2" s="156">
        <f>29532990*0.76</f>
        <v>22445072.399999999</v>
      </c>
      <c r="C2" s="157"/>
      <c r="D2" s="156"/>
      <c r="E2" s="158"/>
      <c r="F2" s="159">
        <v>0.87</v>
      </c>
      <c r="G2" s="155"/>
      <c r="H2" s="162">
        <f t="shared" ref="H2:H20" si="0">F2*B2*J2</f>
        <v>19527212.987999998</v>
      </c>
      <c r="I2" s="162"/>
      <c r="J2" s="142">
        <v>1</v>
      </c>
    </row>
    <row r="3" spans="1:10" ht="18" x14ac:dyDescent="0.2">
      <c r="A3" s="155" t="s">
        <v>1</v>
      </c>
      <c r="B3" s="156">
        <v>14896</v>
      </c>
      <c r="C3" s="157"/>
      <c r="D3" s="156"/>
      <c r="E3" s="158"/>
      <c r="F3" s="160">
        <v>0.89</v>
      </c>
      <c r="G3" s="155"/>
      <c r="H3" s="162">
        <f t="shared" si="0"/>
        <v>13257.44</v>
      </c>
      <c r="I3" s="162"/>
      <c r="J3" s="142">
        <v>1</v>
      </c>
    </row>
    <row r="4" spans="1:10" ht="18" x14ac:dyDescent="0.2">
      <c r="A4" s="155" t="s">
        <v>2</v>
      </c>
      <c r="B4" s="161">
        <f>625605.9*0.23</f>
        <v>143889.35700000002</v>
      </c>
      <c r="C4" s="157"/>
      <c r="D4" s="156"/>
      <c r="E4" s="158"/>
      <c r="F4" s="160">
        <v>0.89</v>
      </c>
      <c r="G4" s="155"/>
      <c r="H4" s="162">
        <f t="shared" si="0"/>
        <v>128061.52773000002</v>
      </c>
      <c r="I4" s="162"/>
      <c r="J4" s="142">
        <v>1</v>
      </c>
    </row>
    <row r="5" spans="1:10" ht="18" x14ac:dyDescent="0.2">
      <c r="A5" s="155" t="s">
        <v>3</v>
      </c>
      <c r="B5" s="161">
        <f>14864676*0.81</f>
        <v>12040387.560000001</v>
      </c>
      <c r="C5" s="157"/>
      <c r="D5" s="156"/>
      <c r="E5" s="158"/>
      <c r="F5" s="160">
        <v>0.89</v>
      </c>
      <c r="G5" s="155"/>
      <c r="H5" s="162">
        <f t="shared" si="0"/>
        <v>10715944.928400001</v>
      </c>
      <c r="I5" s="162"/>
      <c r="J5" s="142">
        <v>1</v>
      </c>
    </row>
    <row r="6" spans="1:10" ht="18" x14ac:dyDescent="0.2">
      <c r="A6" s="155" t="s">
        <v>4</v>
      </c>
      <c r="B6" s="156">
        <f>(0.01+3.69)*0.04</f>
        <v>0.14799999999999999</v>
      </c>
      <c r="C6" s="157"/>
      <c r="D6" s="156"/>
      <c r="E6" s="158"/>
      <c r="F6" s="160">
        <v>0.89</v>
      </c>
      <c r="G6" s="155"/>
      <c r="H6" s="162">
        <f t="shared" si="0"/>
        <v>0.13172</v>
      </c>
      <c r="I6" s="162"/>
      <c r="J6" s="142">
        <v>1</v>
      </c>
    </row>
    <row r="7" spans="1:10" ht="18" x14ac:dyDescent="0.2">
      <c r="A7" s="155" t="s">
        <v>44</v>
      </c>
      <c r="B7" s="156">
        <v>0</v>
      </c>
      <c r="C7" s="157"/>
      <c r="D7" s="156"/>
      <c r="E7" s="158"/>
      <c r="F7" s="160">
        <v>0.89</v>
      </c>
      <c r="G7" s="155"/>
      <c r="H7" s="162">
        <f t="shared" si="0"/>
        <v>0</v>
      </c>
      <c r="I7" s="162"/>
      <c r="J7" s="142">
        <v>1</v>
      </c>
    </row>
    <row r="8" spans="1:10" ht="18" x14ac:dyDescent="0.2">
      <c r="A8" s="155" t="s">
        <v>45</v>
      </c>
      <c r="B8" s="156">
        <v>0</v>
      </c>
      <c r="C8" s="157"/>
      <c r="D8" s="156"/>
      <c r="E8" s="158"/>
      <c r="F8" s="160">
        <v>0.89</v>
      </c>
      <c r="G8" s="155"/>
      <c r="H8" s="162">
        <f t="shared" si="0"/>
        <v>0</v>
      </c>
      <c r="I8" s="162"/>
      <c r="J8" s="142">
        <v>1</v>
      </c>
    </row>
    <row r="9" spans="1:10" ht="18" x14ac:dyDescent="0.2">
      <c r="A9" s="155" t="s">
        <v>43</v>
      </c>
      <c r="B9" s="156">
        <f>6329858.5*0.42</f>
        <v>2658540.5699999998</v>
      </c>
      <c r="C9" s="157"/>
      <c r="D9" s="156"/>
      <c r="E9" s="158"/>
      <c r="F9" s="160">
        <v>0.89</v>
      </c>
      <c r="G9" s="155"/>
      <c r="H9" s="162">
        <f t="shared" si="0"/>
        <v>2366101.1072999998</v>
      </c>
      <c r="I9" s="162"/>
      <c r="J9" s="142">
        <v>1</v>
      </c>
    </row>
    <row r="10" spans="1:10" ht="18" x14ac:dyDescent="0.2">
      <c r="A10" s="155" t="s">
        <v>47</v>
      </c>
      <c r="B10" s="156">
        <v>0</v>
      </c>
      <c r="C10" s="157"/>
      <c r="D10" s="156"/>
      <c r="E10" s="158"/>
      <c r="F10" s="160">
        <v>0.89</v>
      </c>
      <c r="G10" s="155"/>
      <c r="H10" s="162">
        <f t="shared" si="0"/>
        <v>0</v>
      </c>
      <c r="I10" s="162"/>
      <c r="J10" s="142">
        <v>1</v>
      </c>
    </row>
    <row r="11" spans="1:10" ht="18" x14ac:dyDescent="0.2">
      <c r="A11" s="155" t="s">
        <v>42</v>
      </c>
      <c r="B11" s="156">
        <f>342.01*0.84</f>
        <v>287.28839999999997</v>
      </c>
      <c r="C11" s="157"/>
      <c r="D11" s="156"/>
      <c r="E11" s="158"/>
      <c r="F11" s="160">
        <v>0.89</v>
      </c>
      <c r="G11" s="155"/>
      <c r="H11" s="162">
        <f t="shared" si="0"/>
        <v>255.68667599999998</v>
      </c>
      <c r="I11" s="162"/>
      <c r="J11" s="142">
        <v>1</v>
      </c>
    </row>
    <row r="12" spans="1:10" ht="18" x14ac:dyDescent="0.2">
      <c r="A12" s="155" t="s">
        <v>48</v>
      </c>
      <c r="B12" s="156">
        <f>19476.79*0.95</f>
        <v>18502.950499999999</v>
      </c>
      <c r="C12" s="157"/>
      <c r="D12" s="156"/>
      <c r="E12" s="158"/>
      <c r="F12" s="160">
        <v>0.89200000000000002</v>
      </c>
      <c r="G12" s="155"/>
      <c r="H12" s="162">
        <f t="shared" si="0"/>
        <v>16504.631846</v>
      </c>
      <c r="I12" s="162"/>
      <c r="J12" s="142">
        <v>1</v>
      </c>
    </row>
    <row r="13" spans="1:10" ht="18" x14ac:dyDescent="0.2">
      <c r="A13" s="155" t="s">
        <v>49</v>
      </c>
      <c r="B13" s="156">
        <f>12.5*0.96</f>
        <v>12</v>
      </c>
      <c r="C13" s="157"/>
      <c r="D13" s="156"/>
      <c r="E13" s="158"/>
      <c r="F13" s="160">
        <v>0.89</v>
      </c>
      <c r="G13" s="155"/>
      <c r="H13" s="162">
        <f t="shared" si="0"/>
        <v>10.68</v>
      </c>
      <c r="I13" s="162"/>
      <c r="J13" s="142">
        <v>1</v>
      </c>
    </row>
    <row r="14" spans="1:10" ht="18" x14ac:dyDescent="0.2">
      <c r="A14" s="155" t="s">
        <v>50</v>
      </c>
      <c r="B14" s="156">
        <f>39.14*0.96</f>
        <v>37.574399999999997</v>
      </c>
      <c r="C14" s="157"/>
      <c r="D14" s="156"/>
      <c r="E14" s="158"/>
      <c r="F14" s="160">
        <v>0.89200000000000002</v>
      </c>
      <c r="G14" s="155"/>
      <c r="H14" s="162">
        <f t="shared" si="0"/>
        <v>33.516364799999998</v>
      </c>
      <c r="I14" s="162"/>
      <c r="J14" s="142">
        <v>1</v>
      </c>
    </row>
    <row r="15" spans="1:10" ht="18" x14ac:dyDescent="0.2">
      <c r="A15" s="155" t="s">
        <v>51</v>
      </c>
      <c r="B15" s="156">
        <f>140.01*0.96</f>
        <v>134.40959999999998</v>
      </c>
      <c r="C15" s="157"/>
      <c r="D15" s="156"/>
      <c r="E15" s="158"/>
      <c r="F15" s="160">
        <v>0.89200000000000002</v>
      </c>
      <c r="G15" s="155"/>
      <c r="H15" s="162">
        <f t="shared" si="0"/>
        <v>119.89336319999998</v>
      </c>
      <c r="I15" s="162"/>
      <c r="J15" s="142">
        <v>1</v>
      </c>
    </row>
    <row r="16" spans="1:10" ht="18" x14ac:dyDescent="0.2">
      <c r="A16" s="155" t="s">
        <v>52</v>
      </c>
      <c r="B16" s="156">
        <f>0.05*0.62</f>
        <v>3.1E-2</v>
      </c>
      <c r="C16" s="157"/>
      <c r="D16" s="156"/>
      <c r="E16" s="158"/>
      <c r="F16" s="160">
        <v>0.89200000000000002</v>
      </c>
      <c r="G16" s="155"/>
      <c r="H16" s="162">
        <f t="shared" si="0"/>
        <v>2.7651999999999999E-2</v>
      </c>
      <c r="I16" s="162"/>
      <c r="J16" s="142">
        <v>1</v>
      </c>
    </row>
    <row r="17" spans="1:15" ht="18" x14ac:dyDescent="0.2">
      <c r="A17" s="155" t="s">
        <v>53</v>
      </c>
      <c r="B17" s="156">
        <f>0.2*0.55</f>
        <v>0.11000000000000001</v>
      </c>
      <c r="C17" s="157"/>
      <c r="D17" s="156"/>
      <c r="E17" s="158"/>
      <c r="F17" s="160">
        <v>0.89200000000000002</v>
      </c>
      <c r="G17" s="155"/>
      <c r="H17" s="162">
        <f t="shared" si="0"/>
        <v>9.8120000000000013E-2</v>
      </c>
      <c r="I17" s="162"/>
      <c r="J17" s="142">
        <v>1</v>
      </c>
    </row>
    <row r="18" spans="1:15" ht="18" x14ac:dyDescent="0.2">
      <c r="A18" s="155" t="s">
        <v>54</v>
      </c>
      <c r="B18" s="156">
        <f>1.16*0.96</f>
        <v>1.1135999999999999</v>
      </c>
      <c r="C18" s="157"/>
      <c r="D18" s="156"/>
      <c r="E18" s="158"/>
      <c r="F18" s="160">
        <v>0.89200000000000002</v>
      </c>
      <c r="G18" s="155"/>
      <c r="H18" s="162">
        <f t="shared" si="0"/>
        <v>0.99333119999999997</v>
      </c>
      <c r="I18" s="162"/>
      <c r="J18" s="142">
        <v>1</v>
      </c>
    </row>
    <row r="19" spans="1:15" ht="18" x14ac:dyDescent="0.2">
      <c r="A19" s="155" t="s">
        <v>46</v>
      </c>
      <c r="B19" s="156">
        <v>83401.69</v>
      </c>
      <c r="C19" s="157"/>
      <c r="D19" s="156"/>
      <c r="E19" s="158"/>
      <c r="F19" s="160">
        <v>0.3</v>
      </c>
      <c r="G19" s="160">
        <v>0.9</v>
      </c>
      <c r="H19" s="162">
        <f t="shared" si="0"/>
        <v>25020.507000000001</v>
      </c>
      <c r="I19" s="162">
        <f>B19*G19*J19</f>
        <v>75061.521000000008</v>
      </c>
      <c r="J19" s="142">
        <v>1</v>
      </c>
    </row>
    <row r="20" spans="1:15" ht="18" x14ac:dyDescent="0.2">
      <c r="A20" s="155" t="s">
        <v>5</v>
      </c>
      <c r="B20" s="156">
        <v>1401461</v>
      </c>
      <c r="C20" s="157"/>
      <c r="D20" s="156"/>
      <c r="E20" s="158"/>
      <c r="F20" s="160">
        <v>0.5</v>
      </c>
      <c r="G20" s="160">
        <v>0.9</v>
      </c>
      <c r="H20" s="162">
        <f t="shared" si="0"/>
        <v>700730.5</v>
      </c>
      <c r="I20" s="162">
        <f>B20*G20*J20</f>
        <v>1261314.9000000001</v>
      </c>
      <c r="J20" s="142">
        <v>1</v>
      </c>
    </row>
    <row r="21" spans="1:15" x14ac:dyDescent="0.2">
      <c r="A21" s="1"/>
      <c r="B21" s="1"/>
      <c r="C21" s="24"/>
      <c r="D21" s="1"/>
      <c r="E21" s="136"/>
      <c r="F21" s="8"/>
      <c r="G21" s="8"/>
      <c r="H21" s="5"/>
      <c r="I21" s="5"/>
    </row>
    <row r="22" spans="1:15" x14ac:dyDescent="0.2">
      <c r="A22" s="18"/>
      <c r="B22" s="18"/>
      <c r="C22" s="8"/>
      <c r="D22" s="1"/>
      <c r="E22" s="1"/>
      <c r="F22" s="8"/>
      <c r="G22" s="8"/>
      <c r="H22" s="5"/>
      <c r="I22" s="5"/>
    </row>
    <row r="23" spans="1:15" x14ac:dyDescent="0.2">
      <c r="A23" s="1"/>
      <c r="B23" s="1"/>
      <c r="C23" s="8"/>
      <c r="D23" s="1"/>
      <c r="E23" s="1"/>
      <c r="F23" s="19"/>
      <c r="G23" s="8"/>
      <c r="H23" s="5"/>
      <c r="I23" s="5"/>
    </row>
    <row r="24" spans="1:15" x14ac:dyDescent="0.2">
      <c r="A24" s="1"/>
      <c r="B24" s="1"/>
      <c r="C24" s="1"/>
      <c r="D24" s="1"/>
      <c r="E24" s="1"/>
      <c r="F24" s="1"/>
    </row>
    <row r="25" spans="1:15" s="25" customFormat="1" x14ac:dyDescent="0.2">
      <c r="A25" s="20"/>
      <c r="B25" s="20"/>
      <c r="C25" s="20"/>
      <c r="D25" s="20"/>
      <c r="E25" s="20"/>
      <c r="F25" s="105"/>
    </row>
    <row r="26" spans="1:15" s="25" customFormat="1" x14ac:dyDescent="0.2">
      <c r="A26" s="163" t="s">
        <v>56</v>
      </c>
      <c r="B26" s="28"/>
      <c r="C26" s="28"/>
      <c r="D26" s="28"/>
      <c r="E26" s="28"/>
      <c r="F26" s="164"/>
      <c r="G26" s="165"/>
      <c r="H26" s="165"/>
      <c r="I26" s="165"/>
      <c r="J26" s="165"/>
      <c r="K26" s="165"/>
      <c r="L26" s="165"/>
      <c r="M26" s="165"/>
      <c r="N26" s="165"/>
      <c r="O26" s="165"/>
    </row>
    <row r="27" spans="1:15" s="25" customFormat="1" x14ac:dyDescent="0.2">
      <c r="A27" s="166" t="s">
        <v>6</v>
      </c>
      <c r="B27" s="166" t="s">
        <v>7</v>
      </c>
      <c r="C27" s="166" t="s">
        <v>8</v>
      </c>
      <c r="D27" s="166" t="s">
        <v>9</v>
      </c>
      <c r="E27" s="28"/>
      <c r="F27" s="164"/>
      <c r="G27" s="165"/>
      <c r="H27" s="165"/>
      <c r="I27" s="165"/>
      <c r="J27" s="165"/>
      <c r="K27" s="165"/>
      <c r="L27" s="165"/>
      <c r="M27" s="165"/>
      <c r="N27" s="165"/>
      <c r="O27" s="165"/>
    </row>
    <row r="28" spans="1:15" s="25" customFormat="1" x14ac:dyDescent="0.2">
      <c r="A28" s="167">
        <v>3.6331707317073167</v>
      </c>
      <c r="B28" s="167">
        <v>3.2624390243902437</v>
      </c>
      <c r="C28" s="167">
        <v>3.2624390243902437</v>
      </c>
      <c r="D28" s="167">
        <v>2.0019512195121951</v>
      </c>
      <c r="E28" s="164"/>
      <c r="F28" s="28"/>
      <c r="G28" s="28"/>
      <c r="H28" s="28"/>
      <c r="I28" s="28"/>
      <c r="J28" s="165"/>
      <c r="K28" s="165"/>
      <c r="L28" s="165"/>
      <c r="M28" s="165"/>
      <c r="N28" s="165"/>
      <c r="O28" s="165"/>
    </row>
    <row r="29" spans="1:15" s="25" customFormat="1" x14ac:dyDescent="0.2">
      <c r="A29" s="168" t="s">
        <v>57</v>
      </c>
      <c r="B29" s="167"/>
      <c r="C29" s="167"/>
      <c r="D29" s="167"/>
      <c r="E29" s="164"/>
      <c r="F29" s="164"/>
      <c r="G29" s="165"/>
      <c r="H29" s="165"/>
      <c r="I29" s="165"/>
      <c r="J29" s="165"/>
      <c r="K29" s="165"/>
      <c r="L29" s="165"/>
      <c r="M29" s="165"/>
      <c r="N29" s="165"/>
      <c r="O29" s="165"/>
    </row>
    <row r="30" spans="1:15" s="25" customFormat="1" x14ac:dyDescent="0.2">
      <c r="A30" s="169" t="s">
        <v>6</v>
      </c>
      <c r="B30" s="169" t="s">
        <v>7</v>
      </c>
      <c r="C30" s="169" t="s">
        <v>8</v>
      </c>
      <c r="D30" s="169" t="s">
        <v>9</v>
      </c>
      <c r="E30" s="164"/>
      <c r="F30" s="164"/>
      <c r="G30" s="165"/>
      <c r="H30" s="165"/>
      <c r="I30" s="165"/>
      <c r="J30" s="165"/>
      <c r="K30" s="165"/>
      <c r="L30" s="165"/>
      <c r="M30" s="165"/>
      <c r="N30" s="165"/>
      <c r="O30" s="165"/>
    </row>
    <row r="31" spans="1:15" s="25" customFormat="1" x14ac:dyDescent="0.2">
      <c r="A31" s="170">
        <v>4377</v>
      </c>
      <c r="B31" s="170">
        <v>4550</v>
      </c>
      <c r="C31" s="170">
        <v>4550</v>
      </c>
      <c r="D31" s="170">
        <v>3905</v>
      </c>
      <c r="E31" s="164"/>
      <c r="F31" s="164"/>
      <c r="G31" s="165"/>
      <c r="H31" s="165"/>
      <c r="I31" s="165"/>
      <c r="J31" s="165"/>
      <c r="K31" s="165"/>
      <c r="L31" s="165"/>
      <c r="M31" s="165"/>
      <c r="N31" s="165"/>
      <c r="O31" s="165"/>
    </row>
    <row r="32" spans="1:15" s="25" customFormat="1" x14ac:dyDescent="0.2">
      <c r="A32" s="168" t="s">
        <v>60</v>
      </c>
      <c r="B32" s="171"/>
      <c r="C32" s="171"/>
      <c r="D32" s="171"/>
      <c r="E32" s="164"/>
      <c r="F32" s="164"/>
      <c r="G32" s="165"/>
      <c r="H32" s="165"/>
      <c r="I32" s="165"/>
      <c r="J32" s="165"/>
      <c r="K32" s="165"/>
      <c r="L32" s="165"/>
      <c r="M32" s="165"/>
      <c r="N32" s="165"/>
      <c r="O32" s="165"/>
    </row>
    <row r="33" spans="1:17" s="25" customFormat="1" x14ac:dyDescent="0.2">
      <c r="A33" s="170">
        <f>A28*A31</f>
        <v>15902.388292682925</v>
      </c>
      <c r="B33" s="170">
        <f>B28*B31</f>
        <v>14844.09756097561</v>
      </c>
      <c r="C33" s="170">
        <f>C28*C31</f>
        <v>14844.09756097561</v>
      </c>
      <c r="D33" s="170">
        <f>D28*D31</f>
        <v>7817.6195121951223</v>
      </c>
      <c r="E33" s="164"/>
      <c r="F33" s="164"/>
      <c r="G33" s="165"/>
      <c r="H33" s="165"/>
      <c r="I33" s="165"/>
      <c r="J33" s="165"/>
      <c r="K33" s="165"/>
      <c r="L33" s="165"/>
      <c r="M33" s="165"/>
      <c r="N33" s="165"/>
      <c r="O33" s="165"/>
    </row>
    <row r="34" spans="1:17" s="25" customFormat="1" x14ac:dyDescent="0.2">
      <c r="A34" s="164"/>
      <c r="B34" s="165"/>
      <c r="C34" s="164"/>
      <c r="D34" s="164"/>
      <c r="E34" s="164"/>
      <c r="F34" s="164"/>
      <c r="G34" s="165"/>
      <c r="H34" s="165"/>
      <c r="I34" s="165"/>
      <c r="J34" s="165"/>
      <c r="K34" s="165"/>
      <c r="L34" s="165"/>
      <c r="M34" s="165"/>
      <c r="N34" s="165"/>
      <c r="O34" s="165"/>
    </row>
    <row r="35" spans="1:17" s="25" customFormat="1" ht="26" customHeight="1" x14ac:dyDescent="0.2">
      <c r="A35" s="235" t="s">
        <v>55</v>
      </c>
      <c r="B35" s="235"/>
      <c r="C35" s="166"/>
      <c r="D35" s="166"/>
      <c r="E35" s="166"/>
      <c r="F35" s="28"/>
      <c r="G35" s="28"/>
      <c r="H35" s="28"/>
      <c r="I35" s="28"/>
      <c r="J35" s="28"/>
      <c r="K35" s="28"/>
      <c r="L35" s="28"/>
      <c r="M35" s="28"/>
      <c r="N35" s="28"/>
      <c r="O35" s="28"/>
      <c r="P35" s="20"/>
      <c r="Q35" s="20"/>
    </row>
    <row r="36" spans="1:17" s="27" customFormat="1" ht="55" customHeight="1" x14ac:dyDescent="0.2">
      <c r="A36" s="29"/>
      <c r="B36" s="172" t="s">
        <v>61</v>
      </c>
      <c r="C36" s="172" t="s">
        <v>62</v>
      </c>
      <c r="D36" s="172" t="s">
        <v>63</v>
      </c>
      <c r="E36" s="172" t="s">
        <v>64</v>
      </c>
      <c r="F36" s="40"/>
      <c r="G36" s="173" t="s">
        <v>65</v>
      </c>
      <c r="H36" s="173" t="s">
        <v>66</v>
      </c>
      <c r="I36" s="173" t="s">
        <v>67</v>
      </c>
      <c r="J36" s="173" t="s">
        <v>68</v>
      </c>
      <c r="K36" s="173" t="s">
        <v>69</v>
      </c>
      <c r="L36" s="173" t="s">
        <v>70</v>
      </c>
      <c r="M36" s="173" t="s">
        <v>71</v>
      </c>
      <c r="N36" s="173" t="s">
        <v>72</v>
      </c>
      <c r="O36" s="40"/>
      <c r="P36" s="180" t="s">
        <v>73</v>
      </c>
      <c r="Q36" s="23"/>
    </row>
    <row r="37" spans="1:17" s="27" customFormat="1" x14ac:dyDescent="0.2">
      <c r="A37" s="29" t="s">
        <v>10</v>
      </c>
      <c r="B37" s="29">
        <v>0</v>
      </c>
      <c r="C37" s="29">
        <v>0</v>
      </c>
      <c r="D37" s="29">
        <v>0</v>
      </c>
      <c r="E37" s="29">
        <v>0</v>
      </c>
      <c r="F37" s="40"/>
      <c r="G37" s="174">
        <f>A33</f>
        <v>15902.388292682925</v>
      </c>
      <c r="H37" s="174">
        <f>B37*G37/100</f>
        <v>0</v>
      </c>
      <c r="I37" s="174">
        <f>B33</f>
        <v>14844.09756097561</v>
      </c>
      <c r="J37" s="174">
        <f>I37*C37/100</f>
        <v>0</v>
      </c>
      <c r="K37" s="174">
        <f>C33</f>
        <v>14844.09756097561</v>
      </c>
      <c r="L37" s="174">
        <f>K37*D37/100</f>
        <v>0</v>
      </c>
      <c r="M37" s="174">
        <f>D33</f>
        <v>7817.6195121951223</v>
      </c>
      <c r="N37" s="174">
        <f>E37*M37/100</f>
        <v>0</v>
      </c>
      <c r="O37" s="40"/>
      <c r="P37" s="183">
        <f>H37+J37+L37+N37</f>
        <v>0</v>
      </c>
      <c r="Q37" s="23"/>
    </row>
    <row r="38" spans="1:17" s="27" customFormat="1" x14ac:dyDescent="0.2">
      <c r="A38" s="29" t="s">
        <v>11</v>
      </c>
      <c r="B38" s="29">
        <v>1.5</v>
      </c>
      <c r="C38" s="29">
        <v>2</v>
      </c>
      <c r="D38" s="29">
        <v>2</v>
      </c>
      <c r="E38" s="29">
        <v>1</v>
      </c>
      <c r="F38" s="40"/>
      <c r="G38" s="174">
        <f>G37</f>
        <v>15902.388292682925</v>
      </c>
      <c r="H38" s="174">
        <f>B38*G38/100</f>
        <v>238.53582439024387</v>
      </c>
      <c r="I38" s="174">
        <f>I37</f>
        <v>14844.09756097561</v>
      </c>
      <c r="J38" s="174">
        <f>I38*C38/100</f>
        <v>296.88195121951219</v>
      </c>
      <c r="K38" s="174">
        <f>K37</f>
        <v>14844.09756097561</v>
      </c>
      <c r="L38" s="174">
        <f t="shared" ref="L38:L46" si="1">K38*D38/100</f>
        <v>296.88195121951219</v>
      </c>
      <c r="M38" s="174">
        <f>M37</f>
        <v>7817.6195121951223</v>
      </c>
      <c r="N38" s="174">
        <f>E38*M38/100</f>
        <v>78.176195121951224</v>
      </c>
      <c r="O38" s="40"/>
      <c r="P38" s="183">
        <f>H38+J38+L38+N38</f>
        <v>910.47592195121945</v>
      </c>
      <c r="Q38" s="23"/>
    </row>
    <row r="39" spans="1:17" s="27" customFormat="1" x14ac:dyDescent="0.2">
      <c r="A39" s="29" t="s">
        <v>12</v>
      </c>
      <c r="B39" s="29">
        <v>6.6</v>
      </c>
      <c r="C39" s="29">
        <v>10</v>
      </c>
      <c r="D39" s="29">
        <v>10</v>
      </c>
      <c r="E39" s="29">
        <v>0</v>
      </c>
      <c r="F39" s="40"/>
      <c r="G39" s="174">
        <f>G38</f>
        <v>15902.388292682925</v>
      </c>
      <c r="H39" s="174">
        <f>B39*G39/100</f>
        <v>1049.557627317073</v>
      </c>
      <c r="I39" s="174">
        <f>I38</f>
        <v>14844.09756097561</v>
      </c>
      <c r="J39" s="174">
        <f t="shared" ref="J39:J46" si="2">I39*C39/100</f>
        <v>1484.4097560975611</v>
      </c>
      <c r="K39" s="174">
        <f t="shared" ref="K39:K46" si="3">K38</f>
        <v>14844.09756097561</v>
      </c>
      <c r="L39" s="174">
        <f t="shared" si="1"/>
        <v>1484.4097560975611</v>
      </c>
      <c r="M39" s="174">
        <f t="shared" ref="M39:M46" si="4">M38</f>
        <v>7817.6195121951223</v>
      </c>
      <c r="N39" s="174">
        <f t="shared" ref="N39:N46" si="5">E39*M39/100</f>
        <v>0</v>
      </c>
      <c r="O39" s="40"/>
      <c r="P39" s="183">
        <f>H39+J39+L39+N39</f>
        <v>4018.3771395121953</v>
      </c>
      <c r="Q39" s="23"/>
    </row>
    <row r="40" spans="1:17" s="27" customFormat="1" x14ac:dyDescent="0.2">
      <c r="A40" s="29" t="s">
        <v>13</v>
      </c>
      <c r="B40" s="29">
        <v>6</v>
      </c>
      <c r="C40" s="29">
        <v>19.399999999999999</v>
      </c>
      <c r="D40" s="29">
        <v>23</v>
      </c>
      <c r="E40" s="29">
        <v>7</v>
      </c>
      <c r="F40" s="40"/>
      <c r="G40" s="174">
        <f t="shared" ref="G40:G46" si="6">G39</f>
        <v>15902.388292682925</v>
      </c>
      <c r="H40" s="174">
        <f t="shared" ref="H40:H45" si="7">B40*G40/100</f>
        <v>954.1432975609755</v>
      </c>
      <c r="I40" s="174">
        <f t="shared" ref="I40:I46" si="8">I39</f>
        <v>14844.09756097561</v>
      </c>
      <c r="J40" s="174">
        <f>I40*C40/100</f>
        <v>2879.7549268292682</v>
      </c>
      <c r="K40" s="174">
        <f t="shared" si="3"/>
        <v>14844.09756097561</v>
      </c>
      <c r="L40" s="174">
        <f t="shared" si="1"/>
        <v>3414.1424390243901</v>
      </c>
      <c r="M40" s="174">
        <f t="shared" si="4"/>
        <v>7817.6195121951223</v>
      </c>
      <c r="N40" s="174">
        <f t="shared" si="5"/>
        <v>547.2333658536586</v>
      </c>
      <c r="O40" s="40"/>
      <c r="P40" s="183">
        <f>H40+J40+L40+N40</f>
        <v>7795.274029268292</v>
      </c>
      <c r="Q40" s="23"/>
    </row>
    <row r="41" spans="1:17" s="27" customFormat="1" x14ac:dyDescent="0.2">
      <c r="A41" s="29" t="s">
        <v>14</v>
      </c>
      <c r="B41" s="29">
        <v>4</v>
      </c>
      <c r="C41" s="29">
        <v>9.6</v>
      </c>
      <c r="D41" s="29">
        <v>15.9</v>
      </c>
      <c r="E41" s="29">
        <v>11</v>
      </c>
      <c r="F41" s="40"/>
      <c r="G41" s="174">
        <f t="shared" si="6"/>
        <v>15902.388292682925</v>
      </c>
      <c r="H41" s="174">
        <f t="shared" si="7"/>
        <v>636.09553170731704</v>
      </c>
      <c r="I41" s="174">
        <f t="shared" si="8"/>
        <v>14844.09756097561</v>
      </c>
      <c r="J41" s="174">
        <f t="shared" si="2"/>
        <v>1425.0333658536586</v>
      </c>
      <c r="K41" s="174">
        <f t="shared" si="3"/>
        <v>14844.09756097561</v>
      </c>
      <c r="L41" s="174">
        <f t="shared" si="1"/>
        <v>2360.2115121951219</v>
      </c>
      <c r="M41" s="174">
        <f t="shared" si="4"/>
        <v>7817.6195121951223</v>
      </c>
      <c r="N41" s="174">
        <f t="shared" si="5"/>
        <v>859.93814634146338</v>
      </c>
      <c r="O41" s="40"/>
      <c r="P41" s="183">
        <f t="shared" ref="P41:P46" si="9">H41+J41+L41+N41</f>
        <v>5281.2785560975608</v>
      </c>
      <c r="Q41" s="23"/>
    </row>
    <row r="42" spans="1:17" s="27" customFormat="1" x14ac:dyDescent="0.2">
      <c r="A42" s="29" t="s">
        <v>15</v>
      </c>
      <c r="B42" s="29">
        <v>0</v>
      </c>
      <c r="C42" s="29">
        <v>0</v>
      </c>
      <c r="D42" s="29">
        <v>0</v>
      </c>
      <c r="E42" s="29">
        <v>0</v>
      </c>
      <c r="F42" s="40"/>
      <c r="G42" s="174">
        <f t="shared" si="6"/>
        <v>15902.388292682925</v>
      </c>
      <c r="H42" s="174">
        <f t="shared" si="7"/>
        <v>0</v>
      </c>
      <c r="I42" s="174">
        <f t="shared" si="8"/>
        <v>14844.09756097561</v>
      </c>
      <c r="J42" s="174">
        <f t="shared" si="2"/>
        <v>0</v>
      </c>
      <c r="K42" s="174">
        <f t="shared" si="3"/>
        <v>14844.09756097561</v>
      </c>
      <c r="L42" s="174">
        <f t="shared" si="1"/>
        <v>0</v>
      </c>
      <c r="M42" s="174">
        <f t="shared" si="4"/>
        <v>7817.6195121951223</v>
      </c>
      <c r="N42" s="174">
        <f t="shared" si="5"/>
        <v>0</v>
      </c>
      <c r="O42" s="40"/>
      <c r="P42" s="183">
        <f t="shared" si="9"/>
        <v>0</v>
      </c>
      <c r="Q42" s="23"/>
    </row>
    <row r="43" spans="1:17" s="27" customFormat="1" x14ac:dyDescent="0.2">
      <c r="A43" s="29" t="s">
        <v>16</v>
      </c>
      <c r="B43" s="29">
        <v>55.8</v>
      </c>
      <c r="C43" s="29">
        <v>53</v>
      </c>
      <c r="D43" s="29">
        <v>44</v>
      </c>
      <c r="E43" s="29">
        <v>41</v>
      </c>
      <c r="F43" s="40"/>
      <c r="G43" s="174">
        <f t="shared" si="6"/>
        <v>15902.388292682925</v>
      </c>
      <c r="H43" s="174">
        <f t="shared" si="7"/>
        <v>8873.5326673170712</v>
      </c>
      <c r="I43" s="174">
        <f t="shared" si="8"/>
        <v>14844.09756097561</v>
      </c>
      <c r="J43" s="174">
        <f t="shared" si="2"/>
        <v>7867.3717073170737</v>
      </c>
      <c r="K43" s="174">
        <f t="shared" si="3"/>
        <v>14844.09756097561</v>
      </c>
      <c r="L43" s="174">
        <f t="shared" si="1"/>
        <v>6531.4029268292688</v>
      </c>
      <c r="M43" s="174">
        <f t="shared" si="4"/>
        <v>7817.6195121951223</v>
      </c>
      <c r="N43" s="174">
        <f t="shared" si="5"/>
        <v>3205.2240000000002</v>
      </c>
      <c r="O43" s="40"/>
      <c r="P43" s="183">
        <f t="shared" si="9"/>
        <v>26477.531301463416</v>
      </c>
      <c r="Q43" s="23"/>
    </row>
    <row r="44" spans="1:17" s="27" customFormat="1" x14ac:dyDescent="0.2">
      <c r="A44" s="29" t="s">
        <v>17</v>
      </c>
      <c r="B44" s="29">
        <v>26</v>
      </c>
      <c r="C44" s="29">
        <v>6</v>
      </c>
      <c r="D44" s="29">
        <v>5</v>
      </c>
      <c r="E44" s="29">
        <v>40</v>
      </c>
      <c r="F44" s="40"/>
      <c r="G44" s="174">
        <f t="shared" si="6"/>
        <v>15902.388292682925</v>
      </c>
      <c r="H44" s="174">
        <f>B44*G44/100</f>
        <v>4134.6209560975603</v>
      </c>
      <c r="I44" s="174">
        <f t="shared" si="8"/>
        <v>14844.09756097561</v>
      </c>
      <c r="J44" s="174">
        <f t="shared" si="2"/>
        <v>890.64585365853645</v>
      </c>
      <c r="K44" s="174">
        <f t="shared" si="3"/>
        <v>14844.09756097561</v>
      </c>
      <c r="L44" s="174">
        <f t="shared" si="1"/>
        <v>742.20487804878053</v>
      </c>
      <c r="M44" s="174">
        <f t="shared" si="4"/>
        <v>7817.6195121951223</v>
      </c>
      <c r="N44" s="174">
        <f>E44*M44/100</f>
        <v>3127.0478048780492</v>
      </c>
      <c r="O44" s="40"/>
      <c r="P44" s="183">
        <f t="shared" si="9"/>
        <v>8894.5194926829263</v>
      </c>
      <c r="Q44" s="23"/>
    </row>
    <row r="45" spans="1:17" s="27" customFormat="1" x14ac:dyDescent="0.2">
      <c r="A45" s="29" t="s">
        <v>18</v>
      </c>
      <c r="B45" s="29">
        <v>0</v>
      </c>
      <c r="C45" s="29">
        <v>0</v>
      </c>
      <c r="D45" s="29">
        <v>0</v>
      </c>
      <c r="E45" s="29">
        <v>0</v>
      </c>
      <c r="F45" s="40"/>
      <c r="G45" s="174">
        <f t="shared" si="6"/>
        <v>15902.388292682925</v>
      </c>
      <c r="H45" s="174">
        <f t="shared" si="7"/>
        <v>0</v>
      </c>
      <c r="I45" s="174">
        <f t="shared" si="8"/>
        <v>14844.09756097561</v>
      </c>
      <c r="J45" s="174">
        <f t="shared" si="2"/>
        <v>0</v>
      </c>
      <c r="K45" s="174">
        <f t="shared" si="3"/>
        <v>14844.09756097561</v>
      </c>
      <c r="L45" s="174">
        <f t="shared" si="1"/>
        <v>0</v>
      </c>
      <c r="M45" s="174">
        <f t="shared" si="4"/>
        <v>7817.6195121951223</v>
      </c>
      <c r="N45" s="174">
        <f t="shared" si="5"/>
        <v>0</v>
      </c>
      <c r="O45" s="40"/>
      <c r="P45" s="183">
        <f t="shared" si="9"/>
        <v>0</v>
      </c>
      <c r="Q45" s="23"/>
    </row>
    <row r="46" spans="1:17" s="27" customFormat="1" x14ac:dyDescent="0.2">
      <c r="A46" s="29" t="s">
        <v>19</v>
      </c>
      <c r="B46" s="29">
        <v>0</v>
      </c>
      <c r="C46" s="29">
        <v>0.1</v>
      </c>
      <c r="D46" s="29">
        <v>0.2</v>
      </c>
      <c r="E46" s="29">
        <v>0</v>
      </c>
      <c r="F46" s="40"/>
      <c r="G46" s="174">
        <f t="shared" si="6"/>
        <v>15902.388292682925</v>
      </c>
      <c r="H46" s="174">
        <f>B46*G46/100</f>
        <v>0</v>
      </c>
      <c r="I46" s="174">
        <f t="shared" si="8"/>
        <v>14844.09756097561</v>
      </c>
      <c r="J46" s="174">
        <f t="shared" si="2"/>
        <v>14.844097560975611</v>
      </c>
      <c r="K46" s="174">
        <f t="shared" si="3"/>
        <v>14844.09756097561</v>
      </c>
      <c r="L46" s="174">
        <f t="shared" si="1"/>
        <v>29.688195121951221</v>
      </c>
      <c r="M46" s="174">
        <f t="shared" si="4"/>
        <v>7817.6195121951223</v>
      </c>
      <c r="N46" s="174">
        <f t="shared" si="5"/>
        <v>0</v>
      </c>
      <c r="O46" s="40"/>
      <c r="P46" s="183">
        <f t="shared" si="9"/>
        <v>44.53229268292683</v>
      </c>
      <c r="Q46" s="23"/>
    </row>
    <row r="47" spans="1:17" s="25" customFormat="1" x14ac:dyDescent="0.2">
      <c r="A47" s="28"/>
      <c r="B47" s="28"/>
      <c r="C47" s="28"/>
      <c r="D47" s="28"/>
      <c r="E47" s="28"/>
      <c r="F47" s="28"/>
      <c r="G47" s="28"/>
      <c r="H47" s="28"/>
      <c r="I47" s="28"/>
      <c r="J47" s="28"/>
      <c r="K47" s="28"/>
      <c r="L47" s="28"/>
      <c r="M47" s="28"/>
      <c r="N47" s="28"/>
      <c r="O47" s="28"/>
      <c r="P47" s="20"/>
      <c r="Q47" s="20"/>
    </row>
    <row r="48" spans="1:17" s="25" customFormat="1" x14ac:dyDescent="0.2">
      <c r="A48" s="28"/>
      <c r="B48" s="28"/>
      <c r="C48" s="28"/>
      <c r="D48" s="28"/>
      <c r="E48" s="28"/>
      <c r="F48" s="28"/>
      <c r="G48" s="28"/>
      <c r="H48" s="28"/>
      <c r="I48" s="28"/>
      <c r="J48" s="28"/>
      <c r="K48" s="28"/>
      <c r="L48" s="28"/>
      <c r="M48" s="28"/>
      <c r="N48" s="28"/>
      <c r="O48" s="28"/>
      <c r="P48" s="20"/>
      <c r="Q48" s="20"/>
    </row>
    <row r="49" spans="1:17" s="25" customFormat="1" x14ac:dyDescent="0.2">
      <c r="A49" s="175" t="s">
        <v>74</v>
      </c>
      <c r="B49" s="33"/>
      <c r="C49" s="33"/>
      <c r="D49" s="33"/>
      <c r="E49" s="28"/>
      <c r="F49" s="28"/>
      <c r="G49" s="28"/>
      <c r="H49" s="28"/>
      <c r="I49" s="28"/>
      <c r="J49" s="28"/>
      <c r="K49" s="28"/>
      <c r="L49" s="28"/>
      <c r="M49" s="28"/>
      <c r="N49" s="28"/>
      <c r="O49" s="28"/>
      <c r="P49" s="20"/>
      <c r="Q49" s="20"/>
    </row>
    <row r="50" spans="1:17" s="25" customFormat="1" x14ac:dyDescent="0.2">
      <c r="A50" s="34" t="s">
        <v>6</v>
      </c>
      <c r="B50" s="34" t="s">
        <v>7</v>
      </c>
      <c r="C50" s="34" t="s">
        <v>9</v>
      </c>
      <c r="D50" s="33"/>
      <c r="E50" s="28"/>
      <c r="F50" s="28"/>
      <c r="G50" s="28"/>
      <c r="H50" s="28"/>
      <c r="I50" s="28"/>
      <c r="J50" s="28"/>
      <c r="K50" s="28"/>
      <c r="L50" s="28"/>
      <c r="M50" s="28"/>
      <c r="N50" s="28"/>
      <c r="O50" s="28"/>
      <c r="P50" s="20"/>
      <c r="Q50" s="20"/>
    </row>
    <row r="51" spans="1:17" s="25" customFormat="1" x14ac:dyDescent="0.2">
      <c r="A51" s="35">
        <v>34.059097744360905</v>
      </c>
      <c r="B51" s="35">
        <v>5.7972932330827067</v>
      </c>
      <c r="C51" s="35">
        <v>8.3336090225563915</v>
      </c>
      <c r="D51" s="33"/>
      <c r="E51" s="28"/>
      <c r="F51" s="28"/>
      <c r="G51" s="28"/>
      <c r="H51" s="28"/>
      <c r="I51" s="28"/>
      <c r="J51" s="28"/>
      <c r="K51" s="28"/>
      <c r="L51" s="28"/>
      <c r="M51" s="28"/>
      <c r="N51" s="28"/>
      <c r="O51" s="28"/>
    </row>
    <row r="52" spans="1:17" s="25" customFormat="1" x14ac:dyDescent="0.2">
      <c r="A52" s="176" t="s">
        <v>57</v>
      </c>
      <c r="B52" s="33"/>
      <c r="C52" s="33"/>
      <c r="D52" s="33"/>
      <c r="E52" s="28"/>
      <c r="F52" s="28"/>
      <c r="G52" s="28"/>
      <c r="H52" s="28"/>
      <c r="I52" s="28"/>
      <c r="J52" s="28"/>
      <c r="K52" s="28"/>
      <c r="L52" s="28"/>
      <c r="M52" s="28"/>
      <c r="N52" s="28"/>
      <c r="O52" s="28"/>
    </row>
    <row r="53" spans="1:17" s="25" customFormat="1" x14ac:dyDescent="0.2">
      <c r="A53" s="34" t="s">
        <v>6</v>
      </c>
      <c r="B53" s="34" t="s">
        <v>7</v>
      </c>
      <c r="C53" s="34" t="s">
        <v>9</v>
      </c>
      <c r="D53" s="33"/>
      <c r="E53" s="28"/>
      <c r="F53" s="28"/>
      <c r="G53" s="28"/>
      <c r="H53" s="28"/>
      <c r="I53" s="28"/>
      <c r="J53" s="28"/>
      <c r="K53" s="28"/>
      <c r="L53" s="28"/>
      <c r="M53" s="28"/>
      <c r="N53" s="28"/>
      <c r="O53" s="28"/>
    </row>
    <row r="54" spans="1:17" s="25" customFormat="1" x14ac:dyDescent="0.2">
      <c r="A54" s="177">
        <v>3162</v>
      </c>
      <c r="B54" s="177">
        <v>3090.2</v>
      </c>
      <c r="C54" s="177">
        <v>2745.1</v>
      </c>
      <c r="D54" s="33"/>
      <c r="E54" s="28"/>
      <c r="F54" s="28"/>
      <c r="G54" s="28"/>
      <c r="H54" s="28"/>
      <c r="I54" s="28"/>
      <c r="J54" s="28"/>
      <c r="K54" s="28"/>
      <c r="L54" s="28"/>
      <c r="M54" s="28"/>
      <c r="N54" s="28"/>
      <c r="O54" s="28"/>
    </row>
    <row r="55" spans="1:17" s="25" customFormat="1" x14ac:dyDescent="0.2">
      <c r="A55" s="176" t="s">
        <v>60</v>
      </c>
      <c r="B55" s="33"/>
      <c r="C55" s="33"/>
      <c r="D55" s="33"/>
      <c r="E55" s="28"/>
      <c r="F55" s="28"/>
      <c r="G55" s="28"/>
      <c r="H55" s="28"/>
      <c r="I55" s="28"/>
      <c r="J55" s="28"/>
      <c r="K55" s="28"/>
      <c r="L55" s="28"/>
      <c r="M55" s="28"/>
      <c r="N55" s="28"/>
      <c r="O55" s="28"/>
    </row>
    <row r="56" spans="1:17" s="25" customFormat="1" x14ac:dyDescent="0.2">
      <c r="A56" s="178">
        <f>A51*A54</f>
        <v>107694.86706766918</v>
      </c>
      <c r="B56" s="178">
        <f t="shared" ref="B56:C56" si="10">B51*B54</f>
        <v>17914.795548872178</v>
      </c>
      <c r="C56" s="178">
        <f t="shared" si="10"/>
        <v>22876.590127819549</v>
      </c>
      <c r="D56" s="33"/>
      <c r="E56" s="28"/>
      <c r="F56" s="28"/>
      <c r="G56" s="28"/>
      <c r="H56" s="28"/>
      <c r="I56" s="28"/>
      <c r="J56" s="28"/>
      <c r="K56" s="28"/>
      <c r="L56" s="28"/>
      <c r="M56" s="28"/>
      <c r="N56" s="28"/>
      <c r="O56" s="28"/>
    </row>
    <row r="57" spans="1:17" s="25" customFormat="1" ht="26" customHeight="1" x14ac:dyDescent="0.2">
      <c r="A57" s="235" t="s">
        <v>75</v>
      </c>
      <c r="B57" s="235"/>
      <c r="C57" s="178"/>
      <c r="D57" s="33"/>
      <c r="E57" s="28"/>
      <c r="F57" s="28"/>
      <c r="G57" s="28"/>
      <c r="H57" s="28"/>
      <c r="I57" s="28"/>
      <c r="J57" s="28"/>
      <c r="K57" s="28"/>
      <c r="L57" s="28"/>
      <c r="M57" s="28"/>
      <c r="N57" s="28"/>
      <c r="O57" s="28"/>
    </row>
    <row r="58" spans="1:17" s="25" customFormat="1" ht="51" customHeight="1" x14ac:dyDescent="0.2">
      <c r="A58" s="33"/>
      <c r="B58" s="179" t="s">
        <v>61</v>
      </c>
      <c r="C58" s="179" t="s">
        <v>62</v>
      </c>
      <c r="D58" s="179" t="s">
        <v>64</v>
      </c>
      <c r="E58" s="28"/>
      <c r="F58" s="173" t="s">
        <v>65</v>
      </c>
      <c r="G58" s="173" t="s">
        <v>66</v>
      </c>
      <c r="H58" s="173" t="s">
        <v>67</v>
      </c>
      <c r="I58" s="173" t="s">
        <v>68</v>
      </c>
      <c r="J58" s="173" t="s">
        <v>71</v>
      </c>
      <c r="K58" s="173" t="s">
        <v>72</v>
      </c>
      <c r="L58" s="33"/>
      <c r="M58" s="180" t="s">
        <v>73</v>
      </c>
      <c r="N58" s="28"/>
      <c r="O58" s="28"/>
    </row>
    <row r="59" spans="1:17" s="25" customFormat="1" x14ac:dyDescent="0.2">
      <c r="A59" s="34" t="s">
        <v>10</v>
      </c>
      <c r="B59" s="34">
        <v>0</v>
      </c>
      <c r="C59" s="34">
        <v>0</v>
      </c>
      <c r="D59" s="34">
        <v>0.1</v>
      </c>
      <c r="E59" s="28"/>
      <c r="F59" s="178">
        <f>A56</f>
        <v>107694.86706766918</v>
      </c>
      <c r="G59" s="181">
        <f>F59*B59/100</f>
        <v>0</v>
      </c>
      <c r="H59" s="178">
        <f>B56</f>
        <v>17914.795548872178</v>
      </c>
      <c r="I59" s="181">
        <f>H59*C59/100</f>
        <v>0</v>
      </c>
      <c r="J59" s="178">
        <f>C56</f>
        <v>22876.590127819549</v>
      </c>
      <c r="K59" s="181">
        <f>J59*D59/100</f>
        <v>22.876590127819551</v>
      </c>
      <c r="L59" s="178"/>
      <c r="M59" s="181">
        <f>G59+I59+K59</f>
        <v>22.876590127819551</v>
      </c>
      <c r="N59" s="28"/>
      <c r="O59" s="28"/>
    </row>
    <row r="60" spans="1:17" s="25" customFormat="1" x14ac:dyDescent="0.2">
      <c r="A60" s="34" t="s">
        <v>11</v>
      </c>
      <c r="B60" s="34">
        <v>1.5</v>
      </c>
      <c r="C60" s="34">
        <v>2</v>
      </c>
      <c r="D60" s="34">
        <v>0</v>
      </c>
      <c r="E60" s="28"/>
      <c r="F60" s="178">
        <f>F59</f>
        <v>107694.86706766918</v>
      </c>
      <c r="G60" s="181">
        <f t="shared" ref="G60:G68" si="11">F60*B60/100</f>
        <v>1615.4230060150378</v>
      </c>
      <c r="H60" s="178">
        <f>H59</f>
        <v>17914.795548872178</v>
      </c>
      <c r="I60" s="181">
        <f t="shared" ref="I60:I68" si="12">H60*C60/100</f>
        <v>358.29591097744355</v>
      </c>
      <c r="J60" s="178">
        <f>J59</f>
        <v>22876.590127819549</v>
      </c>
      <c r="K60" s="181">
        <f t="shared" ref="K60:K68" si="13">J60*D60/100</f>
        <v>0</v>
      </c>
      <c r="L60" s="178"/>
      <c r="M60" s="181">
        <f t="shared" ref="M60:M68" si="14">G60+I60+K60</f>
        <v>1973.7189169924814</v>
      </c>
      <c r="N60" s="28"/>
      <c r="O60" s="165"/>
    </row>
    <row r="61" spans="1:17" s="25" customFormat="1" x14ac:dyDescent="0.2">
      <c r="A61" s="34" t="s">
        <v>12</v>
      </c>
      <c r="B61" s="34">
        <v>2.5</v>
      </c>
      <c r="C61" s="34">
        <v>2</v>
      </c>
      <c r="D61" s="34">
        <v>0</v>
      </c>
      <c r="E61" s="28"/>
      <c r="F61" s="178">
        <f t="shared" ref="F61:F68" si="15">F60</f>
        <v>107694.86706766918</v>
      </c>
      <c r="G61" s="181">
        <f t="shared" si="11"/>
        <v>2692.3716766917296</v>
      </c>
      <c r="H61" s="178">
        <f t="shared" ref="H61:H68" si="16">H60</f>
        <v>17914.795548872178</v>
      </c>
      <c r="I61" s="181">
        <f t="shared" si="12"/>
        <v>358.29591097744355</v>
      </c>
      <c r="J61" s="178">
        <f t="shared" ref="J61:J68" si="17">J60</f>
        <v>22876.590127819549</v>
      </c>
      <c r="K61" s="181">
        <f t="shared" si="13"/>
        <v>0</v>
      </c>
      <c r="L61" s="178"/>
      <c r="M61" s="181">
        <f t="shared" si="14"/>
        <v>3050.6675876691734</v>
      </c>
      <c r="N61" s="28"/>
      <c r="O61" s="28"/>
    </row>
    <row r="62" spans="1:17" s="25" customFormat="1" x14ac:dyDescent="0.2">
      <c r="A62" s="34" t="s">
        <v>13</v>
      </c>
      <c r="B62" s="34">
        <v>5</v>
      </c>
      <c r="C62" s="34">
        <v>6.5</v>
      </c>
      <c r="D62" s="34">
        <v>0.5</v>
      </c>
      <c r="E62" s="28"/>
      <c r="F62" s="178">
        <f t="shared" si="15"/>
        <v>107694.86706766918</v>
      </c>
      <c r="G62" s="181">
        <f t="shared" si="11"/>
        <v>5384.7433533834592</v>
      </c>
      <c r="H62" s="178">
        <f t="shared" si="16"/>
        <v>17914.795548872178</v>
      </c>
      <c r="I62" s="181">
        <f t="shared" si="12"/>
        <v>1164.4617106766916</v>
      </c>
      <c r="J62" s="178">
        <f t="shared" si="17"/>
        <v>22876.590127819549</v>
      </c>
      <c r="K62" s="181">
        <f t="shared" si="13"/>
        <v>114.38295063909774</v>
      </c>
      <c r="L62" s="178"/>
      <c r="M62" s="181">
        <f t="shared" si="14"/>
        <v>6663.5880146992486</v>
      </c>
      <c r="N62" s="28"/>
      <c r="O62" s="28"/>
    </row>
    <row r="63" spans="1:17" s="25" customFormat="1" x14ac:dyDescent="0.2">
      <c r="A63" s="34" t="s">
        <v>14</v>
      </c>
      <c r="B63" s="34">
        <v>3.9</v>
      </c>
      <c r="C63" s="34">
        <v>8.5</v>
      </c>
      <c r="D63" s="34">
        <v>0.5</v>
      </c>
      <c r="E63" s="28"/>
      <c r="F63" s="178">
        <f t="shared" si="15"/>
        <v>107694.86706766918</v>
      </c>
      <c r="G63" s="181">
        <f t="shared" si="11"/>
        <v>4200.0998156390979</v>
      </c>
      <c r="H63" s="178">
        <f>H62</f>
        <v>17914.795548872178</v>
      </c>
      <c r="I63" s="181">
        <f t="shared" si="12"/>
        <v>1522.7576216541354</v>
      </c>
      <c r="J63" s="178">
        <f t="shared" si="17"/>
        <v>22876.590127819549</v>
      </c>
      <c r="K63" s="181">
        <f t="shared" si="13"/>
        <v>114.38295063909774</v>
      </c>
      <c r="L63" s="178"/>
      <c r="M63" s="181">
        <f t="shared" si="14"/>
        <v>5837.240387932331</v>
      </c>
      <c r="N63" s="28"/>
      <c r="O63" s="28"/>
    </row>
    <row r="64" spans="1:17" s="25" customFormat="1" x14ac:dyDescent="0.2">
      <c r="A64" s="34" t="s">
        <v>15</v>
      </c>
      <c r="B64" s="34">
        <v>0</v>
      </c>
      <c r="C64" s="34">
        <v>0</v>
      </c>
      <c r="D64" s="34">
        <v>0</v>
      </c>
      <c r="E64" s="28"/>
      <c r="F64" s="178">
        <f t="shared" si="15"/>
        <v>107694.86706766918</v>
      </c>
      <c r="G64" s="181">
        <f t="shared" si="11"/>
        <v>0</v>
      </c>
      <c r="H64" s="178">
        <f t="shared" si="16"/>
        <v>17914.795548872178</v>
      </c>
      <c r="I64" s="181">
        <f t="shared" si="12"/>
        <v>0</v>
      </c>
      <c r="J64" s="178">
        <f t="shared" si="17"/>
        <v>22876.590127819549</v>
      </c>
      <c r="K64" s="181">
        <f t="shared" si="13"/>
        <v>0</v>
      </c>
      <c r="L64" s="178"/>
      <c r="M64" s="181">
        <f t="shared" si="14"/>
        <v>0</v>
      </c>
      <c r="N64" s="28"/>
      <c r="O64" s="28"/>
    </row>
    <row r="65" spans="1:15" s="25" customFormat="1" x14ac:dyDescent="0.2">
      <c r="A65" s="34" t="s">
        <v>16</v>
      </c>
      <c r="B65" s="34">
        <v>65.599999999999994</v>
      </c>
      <c r="C65" s="34">
        <v>54.5</v>
      </c>
      <c r="D65" s="34">
        <v>48.8</v>
      </c>
      <c r="E65" s="28"/>
      <c r="F65" s="178">
        <f t="shared" si="15"/>
        <v>107694.86706766918</v>
      </c>
      <c r="G65" s="181">
        <f t="shared" si="11"/>
        <v>70647.832796390983</v>
      </c>
      <c r="H65" s="178">
        <f t="shared" si="16"/>
        <v>17914.795548872178</v>
      </c>
      <c r="I65" s="181">
        <f t="shared" si="12"/>
        <v>9763.5635741353381</v>
      </c>
      <c r="J65" s="178">
        <f t="shared" si="17"/>
        <v>22876.590127819549</v>
      </c>
      <c r="K65" s="181">
        <f t="shared" si="13"/>
        <v>11163.775982375939</v>
      </c>
      <c r="L65" s="178"/>
      <c r="M65" s="181">
        <f t="shared" si="14"/>
        <v>91575.172352902257</v>
      </c>
      <c r="N65" s="28"/>
      <c r="O65" s="28"/>
    </row>
    <row r="66" spans="1:15" s="25" customFormat="1" x14ac:dyDescent="0.2">
      <c r="A66" s="34" t="s">
        <v>17</v>
      </c>
      <c r="B66" s="34">
        <v>21</v>
      </c>
      <c r="C66" s="34">
        <v>1.5</v>
      </c>
      <c r="D66" s="34">
        <v>50.1</v>
      </c>
      <c r="E66" s="28"/>
      <c r="F66" s="178">
        <f t="shared" si="15"/>
        <v>107694.86706766918</v>
      </c>
      <c r="G66" s="181">
        <f t="shared" si="11"/>
        <v>22615.922084210528</v>
      </c>
      <c r="H66" s="178">
        <f t="shared" si="16"/>
        <v>17914.795548872178</v>
      </c>
      <c r="I66" s="181">
        <f t="shared" si="12"/>
        <v>268.72193323308267</v>
      </c>
      <c r="J66" s="178">
        <f t="shared" si="17"/>
        <v>22876.590127819549</v>
      </c>
      <c r="K66" s="181">
        <f t="shared" si="13"/>
        <v>11461.171654037593</v>
      </c>
      <c r="L66" s="178"/>
      <c r="M66" s="181">
        <f t="shared" si="14"/>
        <v>34345.815671481207</v>
      </c>
      <c r="N66" s="28"/>
      <c r="O66" s="28"/>
    </row>
    <row r="67" spans="1:15" s="25" customFormat="1" x14ac:dyDescent="0.2">
      <c r="A67" s="34" t="s">
        <v>18</v>
      </c>
      <c r="B67" s="34">
        <v>0.5</v>
      </c>
      <c r="C67" s="34">
        <v>0.1</v>
      </c>
      <c r="D67" s="34">
        <v>0</v>
      </c>
      <c r="E67" s="28"/>
      <c r="F67" s="178">
        <f t="shared" si="15"/>
        <v>107694.86706766918</v>
      </c>
      <c r="G67" s="181">
        <f t="shared" si="11"/>
        <v>538.4743353383459</v>
      </c>
      <c r="H67" s="178">
        <f t="shared" si="16"/>
        <v>17914.795548872178</v>
      </c>
      <c r="I67" s="181">
        <f t="shared" si="12"/>
        <v>17.914795548872181</v>
      </c>
      <c r="J67" s="178">
        <f t="shared" si="17"/>
        <v>22876.590127819549</v>
      </c>
      <c r="K67" s="181">
        <f t="shared" si="13"/>
        <v>0</v>
      </c>
      <c r="L67" s="178"/>
      <c r="M67" s="181">
        <f t="shared" si="14"/>
        <v>556.38913088721813</v>
      </c>
      <c r="N67" s="28"/>
      <c r="O67" s="28"/>
    </row>
    <row r="68" spans="1:15" s="25" customFormat="1" x14ac:dyDescent="0.2">
      <c r="A68" s="34" t="s">
        <v>19</v>
      </c>
      <c r="B68" s="34">
        <v>0</v>
      </c>
      <c r="C68" s="34">
        <v>0.1</v>
      </c>
      <c r="D68" s="34">
        <v>0</v>
      </c>
      <c r="E68" s="28"/>
      <c r="F68" s="178">
        <f t="shared" si="15"/>
        <v>107694.86706766918</v>
      </c>
      <c r="G68" s="181">
        <f t="shared" si="11"/>
        <v>0</v>
      </c>
      <c r="H68" s="178">
        <f t="shared" si="16"/>
        <v>17914.795548872178</v>
      </c>
      <c r="I68" s="181">
        <f t="shared" si="12"/>
        <v>17.914795548872181</v>
      </c>
      <c r="J68" s="178">
        <f t="shared" si="17"/>
        <v>22876.590127819549</v>
      </c>
      <c r="K68" s="181">
        <f t="shared" si="13"/>
        <v>0</v>
      </c>
      <c r="L68" s="178"/>
      <c r="M68" s="181">
        <f t="shared" si="14"/>
        <v>17.914795548872181</v>
      </c>
      <c r="N68" s="28"/>
      <c r="O68" s="28"/>
    </row>
    <row r="69" spans="1:15" s="25" customFormat="1" x14ac:dyDescent="0.2">
      <c r="A69" s="28"/>
      <c r="B69" s="28"/>
      <c r="C69" s="28"/>
      <c r="D69" s="28"/>
      <c r="E69" s="28"/>
      <c r="F69" s="28"/>
      <c r="G69" s="28"/>
      <c r="H69" s="28"/>
      <c r="I69" s="28"/>
      <c r="J69" s="28"/>
      <c r="K69" s="28"/>
      <c r="L69" s="28"/>
      <c r="M69" s="28"/>
      <c r="N69" s="28"/>
      <c r="O69" s="28"/>
    </row>
    <row r="70" spans="1:15" s="38" customFormat="1" x14ac:dyDescent="0.2">
      <c r="A70" s="175" t="s">
        <v>76</v>
      </c>
      <c r="B70" s="33"/>
      <c r="C70" s="33"/>
      <c r="D70" s="33"/>
      <c r="E70" s="33"/>
      <c r="F70" s="33"/>
      <c r="G70" s="33"/>
      <c r="H70" s="33"/>
      <c r="I70" s="33"/>
      <c r="J70" s="33"/>
      <c r="K70" s="33"/>
      <c r="L70" s="33"/>
      <c r="M70" s="33"/>
      <c r="N70" s="33"/>
      <c r="O70" s="33"/>
    </row>
    <row r="71" spans="1:15" s="38" customFormat="1" x14ac:dyDescent="0.2">
      <c r="A71" s="34" t="s">
        <v>6</v>
      </c>
      <c r="B71" s="34" t="s">
        <v>7</v>
      </c>
      <c r="C71" s="34" t="s">
        <v>9</v>
      </c>
      <c r="D71" s="33"/>
      <c r="E71" s="33"/>
      <c r="F71" s="33"/>
      <c r="G71" s="33"/>
      <c r="H71" s="33"/>
      <c r="I71" s="33"/>
      <c r="J71" s="33"/>
      <c r="K71" s="33"/>
      <c r="L71" s="33"/>
      <c r="M71" s="33"/>
      <c r="N71" s="33"/>
      <c r="O71" s="33"/>
    </row>
    <row r="72" spans="1:15" s="38" customFormat="1" x14ac:dyDescent="0.2">
      <c r="A72" s="182">
        <v>174.93548387096774</v>
      </c>
      <c r="B72" s="182">
        <v>48.021505376344088</v>
      </c>
      <c r="C72" s="182">
        <v>96.043010752688176</v>
      </c>
      <c r="D72" s="33"/>
      <c r="E72" s="33"/>
      <c r="F72" s="33"/>
      <c r="G72" s="33"/>
      <c r="H72" s="33"/>
      <c r="I72" s="33"/>
      <c r="J72" s="33"/>
      <c r="K72" s="33"/>
      <c r="L72" s="33"/>
      <c r="M72" s="33"/>
      <c r="N72" s="33"/>
      <c r="O72" s="33"/>
    </row>
    <row r="73" spans="1:15" s="38" customFormat="1" x14ac:dyDescent="0.2">
      <c r="A73" s="176" t="s">
        <v>57</v>
      </c>
      <c r="B73" s="33"/>
      <c r="C73" s="33"/>
      <c r="D73" s="33"/>
      <c r="E73" s="33"/>
      <c r="F73" s="33"/>
      <c r="G73" s="33"/>
      <c r="H73" s="33"/>
      <c r="I73" s="33"/>
      <c r="J73" s="33"/>
      <c r="K73" s="33"/>
      <c r="L73" s="33"/>
      <c r="M73" s="33"/>
      <c r="N73" s="33"/>
      <c r="O73" s="33"/>
    </row>
    <row r="74" spans="1:15" s="38" customFormat="1" x14ac:dyDescent="0.2">
      <c r="A74" s="178">
        <v>370.9</v>
      </c>
      <c r="B74" s="178">
        <v>411.7</v>
      </c>
      <c r="C74" s="178">
        <v>366.1</v>
      </c>
      <c r="D74" s="33"/>
      <c r="E74" s="33"/>
      <c r="F74" s="33"/>
      <c r="G74" s="33"/>
      <c r="H74" s="33"/>
      <c r="I74" s="33"/>
      <c r="J74" s="33"/>
      <c r="K74" s="33"/>
      <c r="L74" s="33"/>
      <c r="M74" s="33"/>
      <c r="N74" s="33"/>
      <c r="O74" s="33"/>
    </row>
    <row r="75" spans="1:15" s="38" customFormat="1" x14ac:dyDescent="0.2">
      <c r="A75" s="176" t="s">
        <v>60</v>
      </c>
      <c r="B75" s="33"/>
      <c r="C75" s="33"/>
      <c r="D75" s="33"/>
      <c r="E75" s="33"/>
      <c r="F75" s="33"/>
      <c r="G75" s="33"/>
      <c r="H75" s="33"/>
      <c r="I75" s="33"/>
      <c r="J75" s="33"/>
      <c r="K75" s="33"/>
      <c r="L75" s="33"/>
      <c r="M75" s="33"/>
      <c r="N75" s="33"/>
      <c r="O75" s="33"/>
    </row>
    <row r="76" spans="1:15" s="38" customFormat="1" x14ac:dyDescent="0.2">
      <c r="A76" s="178">
        <f>A72*A74</f>
        <v>64883.570967741929</v>
      </c>
      <c r="B76" s="178">
        <f t="shared" ref="B76:C76" si="18">B72*B74</f>
        <v>19770.453763440859</v>
      </c>
      <c r="C76" s="178">
        <f t="shared" si="18"/>
        <v>35161.34623655914</v>
      </c>
      <c r="D76" s="33"/>
      <c r="E76" s="33"/>
      <c r="F76" s="33"/>
      <c r="G76" s="33"/>
      <c r="H76" s="33"/>
      <c r="I76" s="33"/>
      <c r="J76" s="33"/>
      <c r="K76" s="33"/>
      <c r="L76" s="33"/>
      <c r="M76" s="33"/>
      <c r="N76" s="33"/>
      <c r="O76" s="33"/>
    </row>
    <row r="77" spans="1:15" s="38" customFormat="1" x14ac:dyDescent="0.2">
      <c r="A77" s="235" t="s">
        <v>77</v>
      </c>
      <c r="B77" s="235"/>
      <c r="C77" s="33"/>
      <c r="D77" s="33"/>
      <c r="E77" s="33"/>
      <c r="F77" s="33"/>
      <c r="G77" s="33"/>
      <c r="H77" s="33"/>
      <c r="I77" s="33"/>
      <c r="J77" s="33"/>
      <c r="K77" s="33"/>
      <c r="L77" s="33"/>
      <c r="M77" s="33"/>
      <c r="N77" s="33"/>
      <c r="O77" s="33"/>
    </row>
    <row r="78" spans="1:15" s="38" customFormat="1" ht="64" customHeight="1" x14ac:dyDescent="0.2">
      <c r="A78" s="33"/>
      <c r="B78" s="179" t="s">
        <v>61</v>
      </c>
      <c r="C78" s="179" t="s">
        <v>62</v>
      </c>
      <c r="D78" s="179" t="s">
        <v>64</v>
      </c>
      <c r="E78" s="33"/>
      <c r="F78" s="173" t="s">
        <v>65</v>
      </c>
      <c r="G78" s="173" t="s">
        <v>66</v>
      </c>
      <c r="H78" s="173" t="s">
        <v>67</v>
      </c>
      <c r="I78" s="173" t="s">
        <v>68</v>
      </c>
      <c r="J78" s="173" t="s">
        <v>71</v>
      </c>
      <c r="K78" s="173" t="s">
        <v>72</v>
      </c>
      <c r="L78" s="33"/>
      <c r="M78" s="180" t="s">
        <v>73</v>
      </c>
      <c r="N78" s="39"/>
      <c r="O78" s="39"/>
    </row>
    <row r="79" spans="1:15" s="38" customFormat="1" x14ac:dyDescent="0.2">
      <c r="A79" s="34" t="s">
        <v>10</v>
      </c>
      <c r="B79" s="34">
        <v>0</v>
      </c>
      <c r="C79" s="34">
        <v>0</v>
      </c>
      <c r="D79" s="34">
        <v>0</v>
      </c>
      <c r="E79" s="33"/>
      <c r="F79" s="178">
        <f>A76</f>
        <v>64883.570967741929</v>
      </c>
      <c r="G79" s="181">
        <f>F79*B79/100</f>
        <v>0</v>
      </c>
      <c r="H79" s="178">
        <f>B76</f>
        <v>19770.453763440859</v>
      </c>
      <c r="I79" s="181">
        <f>H79*C79/100</f>
        <v>0</v>
      </c>
      <c r="J79" s="178">
        <f>C76</f>
        <v>35161.34623655914</v>
      </c>
      <c r="K79" s="181">
        <f>J79*D79/100</f>
        <v>0</v>
      </c>
      <c r="L79" s="178"/>
      <c r="M79" s="181">
        <f>G79+I79+K79</f>
        <v>0</v>
      </c>
      <c r="N79" s="39"/>
      <c r="O79" s="39"/>
    </row>
    <row r="80" spans="1:15" s="38" customFormat="1" x14ac:dyDescent="0.2">
      <c r="A80" s="34" t="s">
        <v>11</v>
      </c>
      <c r="B80" s="34">
        <v>0.1</v>
      </c>
      <c r="C80" s="34">
        <v>0.1</v>
      </c>
      <c r="D80" s="34">
        <v>0.1</v>
      </c>
      <c r="E80" s="33"/>
      <c r="F80" s="174">
        <f>F79</f>
        <v>64883.570967741929</v>
      </c>
      <c r="G80" s="183">
        <f t="shared" ref="G80:G88" si="19">F80*B80/100</f>
        <v>64.883570967741932</v>
      </c>
      <c r="H80" s="174">
        <f>H79</f>
        <v>19770.453763440859</v>
      </c>
      <c r="I80" s="183">
        <f t="shared" ref="I80:I88" si="20">H80*C80/100</f>
        <v>19.770453763440859</v>
      </c>
      <c r="J80" s="174">
        <f>J79</f>
        <v>35161.34623655914</v>
      </c>
      <c r="K80" s="183">
        <f t="shared" ref="K80:K88" si="21">D80*J80/100</f>
        <v>35.16134623655914</v>
      </c>
      <c r="L80" s="174"/>
      <c r="M80" s="183">
        <f>G80+I80+K80</f>
        <v>119.81537096774193</v>
      </c>
      <c r="N80" s="39"/>
      <c r="O80" s="39"/>
    </row>
    <row r="81" spans="1:15" s="38" customFormat="1" x14ac:dyDescent="0.2">
      <c r="A81" s="34" t="s">
        <v>12</v>
      </c>
      <c r="B81" s="34">
        <v>1</v>
      </c>
      <c r="C81" s="34">
        <v>1</v>
      </c>
      <c r="D81" s="34">
        <v>0</v>
      </c>
      <c r="E81" s="33"/>
      <c r="F81" s="174">
        <f t="shared" ref="F81:F88" si="22">F80</f>
        <v>64883.570967741929</v>
      </c>
      <c r="G81" s="183">
        <f t="shared" si="19"/>
        <v>648.83570967741935</v>
      </c>
      <c r="H81" s="174">
        <f t="shared" ref="H81:H87" si="23">H80</f>
        <v>19770.453763440859</v>
      </c>
      <c r="I81" s="183">
        <f t="shared" si="20"/>
        <v>197.70453763440858</v>
      </c>
      <c r="J81" s="174">
        <f t="shared" ref="J81:J88" si="24">J80</f>
        <v>35161.34623655914</v>
      </c>
      <c r="K81" s="183">
        <f t="shared" si="21"/>
        <v>0</v>
      </c>
      <c r="L81" s="174"/>
      <c r="M81" s="183">
        <f t="shared" ref="M81:M88" si="25">G81+I81+K81</f>
        <v>846.5402473118279</v>
      </c>
      <c r="N81" s="39"/>
      <c r="O81" s="39"/>
    </row>
    <row r="82" spans="1:15" s="38" customFormat="1" x14ac:dyDescent="0.2">
      <c r="A82" s="34" t="s">
        <v>13</v>
      </c>
      <c r="B82" s="34">
        <v>1.5</v>
      </c>
      <c r="C82" s="34">
        <v>2</v>
      </c>
      <c r="D82" s="34">
        <v>0.1</v>
      </c>
      <c r="E82" s="33"/>
      <c r="F82" s="174">
        <f t="shared" si="22"/>
        <v>64883.570967741929</v>
      </c>
      <c r="G82" s="183">
        <f t="shared" si="19"/>
        <v>973.25356451612902</v>
      </c>
      <c r="H82" s="174">
        <f t="shared" si="23"/>
        <v>19770.453763440859</v>
      </c>
      <c r="I82" s="183">
        <f t="shared" si="20"/>
        <v>395.40907526881716</v>
      </c>
      <c r="J82" s="174">
        <f t="shared" si="24"/>
        <v>35161.34623655914</v>
      </c>
      <c r="K82" s="183">
        <f t="shared" si="21"/>
        <v>35.16134623655914</v>
      </c>
      <c r="L82" s="174"/>
      <c r="M82" s="183">
        <f t="shared" si="25"/>
        <v>1403.8239860215053</v>
      </c>
      <c r="N82" s="39"/>
      <c r="O82" s="39"/>
    </row>
    <row r="83" spans="1:15" s="38" customFormat="1" x14ac:dyDescent="0.2">
      <c r="A83" s="34" t="s">
        <v>14</v>
      </c>
      <c r="B83" s="34">
        <v>1</v>
      </c>
      <c r="C83" s="34">
        <v>4.5999999999999996</v>
      </c>
      <c r="D83" s="34">
        <v>0.5</v>
      </c>
      <c r="E83" s="33"/>
      <c r="F83" s="174">
        <f t="shared" si="22"/>
        <v>64883.570967741929</v>
      </c>
      <c r="G83" s="183">
        <f t="shared" si="19"/>
        <v>648.83570967741935</v>
      </c>
      <c r="H83" s="174">
        <f t="shared" si="23"/>
        <v>19770.453763440859</v>
      </c>
      <c r="I83" s="183">
        <f t="shared" si="20"/>
        <v>909.44087311827946</v>
      </c>
      <c r="J83" s="174">
        <f t="shared" si="24"/>
        <v>35161.34623655914</v>
      </c>
      <c r="K83" s="183">
        <f t="shared" si="21"/>
        <v>175.80673118279572</v>
      </c>
      <c r="L83" s="174"/>
      <c r="M83" s="183">
        <f t="shared" si="25"/>
        <v>1734.0833139784945</v>
      </c>
      <c r="N83" s="39"/>
      <c r="O83" s="39"/>
    </row>
    <row r="84" spans="1:15" s="38" customFormat="1" x14ac:dyDescent="0.2">
      <c r="A84" s="34" t="s">
        <v>15</v>
      </c>
      <c r="B84" s="34">
        <v>0</v>
      </c>
      <c r="C84" s="34">
        <v>0</v>
      </c>
      <c r="D84" s="34">
        <v>0</v>
      </c>
      <c r="E84" s="33"/>
      <c r="F84" s="174">
        <f t="shared" si="22"/>
        <v>64883.570967741929</v>
      </c>
      <c r="G84" s="183">
        <f t="shared" si="19"/>
        <v>0</v>
      </c>
      <c r="H84" s="174">
        <f t="shared" si="23"/>
        <v>19770.453763440859</v>
      </c>
      <c r="I84" s="183">
        <f t="shared" si="20"/>
        <v>0</v>
      </c>
      <c r="J84" s="174">
        <f t="shared" si="24"/>
        <v>35161.34623655914</v>
      </c>
      <c r="K84" s="183">
        <f t="shared" si="21"/>
        <v>0</v>
      </c>
      <c r="L84" s="174"/>
      <c r="M84" s="183">
        <f t="shared" si="25"/>
        <v>0</v>
      </c>
      <c r="N84" s="39"/>
      <c r="O84" s="39"/>
    </row>
    <row r="85" spans="1:15" s="38" customFormat="1" x14ac:dyDescent="0.2">
      <c r="A85" s="34" t="s">
        <v>16</v>
      </c>
      <c r="B85" s="34">
        <v>56.4</v>
      </c>
      <c r="C85" s="34">
        <v>59.2</v>
      </c>
      <c r="D85" s="34">
        <v>20</v>
      </c>
      <c r="E85" s="33"/>
      <c r="F85" s="174">
        <f t="shared" si="22"/>
        <v>64883.570967741929</v>
      </c>
      <c r="G85" s="183">
        <f t="shared" si="19"/>
        <v>36594.334025806449</v>
      </c>
      <c r="H85" s="174">
        <f t="shared" si="23"/>
        <v>19770.453763440859</v>
      </c>
      <c r="I85" s="183">
        <f t="shared" si="20"/>
        <v>11704.10862795699</v>
      </c>
      <c r="J85" s="174">
        <f t="shared" si="24"/>
        <v>35161.34623655914</v>
      </c>
      <c r="K85" s="183">
        <f t="shared" si="21"/>
        <v>7032.2692473118286</v>
      </c>
      <c r="L85" s="174"/>
      <c r="M85" s="183">
        <f t="shared" si="25"/>
        <v>55330.711901075272</v>
      </c>
      <c r="N85" s="39"/>
      <c r="O85" s="39"/>
    </row>
    <row r="86" spans="1:15" s="38" customFormat="1" x14ac:dyDescent="0.2">
      <c r="A86" s="34" t="s">
        <v>17</v>
      </c>
      <c r="B86" s="34">
        <v>40</v>
      </c>
      <c r="C86" s="34">
        <v>32</v>
      </c>
      <c r="D86" s="34">
        <v>79.3</v>
      </c>
      <c r="E86" s="33"/>
      <c r="F86" s="174">
        <f t="shared" si="22"/>
        <v>64883.570967741929</v>
      </c>
      <c r="G86" s="183">
        <f t="shared" si="19"/>
        <v>25953.42838709677</v>
      </c>
      <c r="H86" s="174">
        <f t="shared" si="23"/>
        <v>19770.453763440859</v>
      </c>
      <c r="I86" s="183">
        <f t="shared" si="20"/>
        <v>6326.5452043010746</v>
      </c>
      <c r="J86" s="174">
        <f t="shared" si="24"/>
        <v>35161.34623655914</v>
      </c>
      <c r="K86" s="183">
        <f t="shared" si="21"/>
        <v>27882.947565591396</v>
      </c>
      <c r="L86" s="174"/>
      <c r="M86" s="183">
        <f t="shared" si="25"/>
        <v>60162.921156989236</v>
      </c>
      <c r="N86" s="39"/>
      <c r="O86" s="39"/>
    </row>
    <row r="87" spans="1:15" s="38" customFormat="1" x14ac:dyDescent="0.2">
      <c r="A87" s="34" t="s">
        <v>18</v>
      </c>
      <c r="B87" s="34">
        <v>0</v>
      </c>
      <c r="C87" s="34">
        <v>1</v>
      </c>
      <c r="D87" s="34">
        <v>0</v>
      </c>
      <c r="E87" s="33"/>
      <c r="F87" s="174">
        <f t="shared" si="22"/>
        <v>64883.570967741929</v>
      </c>
      <c r="G87" s="183">
        <f t="shared" si="19"/>
        <v>0</v>
      </c>
      <c r="H87" s="174">
        <f t="shared" si="23"/>
        <v>19770.453763440859</v>
      </c>
      <c r="I87" s="183">
        <f t="shared" si="20"/>
        <v>197.70453763440858</v>
      </c>
      <c r="J87" s="174">
        <f t="shared" si="24"/>
        <v>35161.34623655914</v>
      </c>
      <c r="K87" s="183">
        <f t="shared" si="21"/>
        <v>0</v>
      </c>
      <c r="L87" s="174"/>
      <c r="M87" s="183">
        <f t="shared" si="25"/>
        <v>197.70453763440858</v>
      </c>
      <c r="N87" s="39"/>
      <c r="O87" s="39"/>
    </row>
    <row r="88" spans="1:15" s="38" customFormat="1" x14ac:dyDescent="0.2">
      <c r="A88" s="34" t="s">
        <v>19</v>
      </c>
      <c r="B88" s="34">
        <v>0</v>
      </c>
      <c r="C88" s="34">
        <v>0.1</v>
      </c>
      <c r="D88" s="34">
        <v>0</v>
      </c>
      <c r="E88" s="33"/>
      <c r="F88" s="174">
        <f t="shared" si="22"/>
        <v>64883.570967741929</v>
      </c>
      <c r="G88" s="183">
        <f t="shared" si="19"/>
        <v>0</v>
      </c>
      <c r="H88" s="174">
        <f>H87</f>
        <v>19770.453763440859</v>
      </c>
      <c r="I88" s="183">
        <f t="shared" si="20"/>
        <v>19.770453763440859</v>
      </c>
      <c r="J88" s="174">
        <f t="shared" si="24"/>
        <v>35161.34623655914</v>
      </c>
      <c r="K88" s="183">
        <f t="shared" si="21"/>
        <v>0</v>
      </c>
      <c r="L88" s="174"/>
      <c r="M88" s="183">
        <f t="shared" si="25"/>
        <v>19.770453763440859</v>
      </c>
      <c r="N88" s="39"/>
      <c r="O88" s="39"/>
    </row>
    <row r="89" spans="1:15" s="38" customFormat="1" x14ac:dyDescent="0.2">
      <c r="A89" s="33"/>
      <c r="B89" s="33"/>
      <c r="C89" s="33"/>
      <c r="D89" s="33"/>
      <c r="E89" s="33"/>
      <c r="F89" s="33"/>
      <c r="G89" s="33"/>
      <c r="H89" s="33"/>
      <c r="I89" s="33"/>
      <c r="J89" s="33"/>
      <c r="K89" s="33"/>
      <c r="L89" s="33"/>
      <c r="M89" s="33"/>
      <c r="N89" s="39"/>
      <c r="O89" s="39"/>
    </row>
    <row r="90" spans="1:15" s="38" customFormat="1" x14ac:dyDescent="0.2">
      <c r="A90" s="41" t="s">
        <v>78</v>
      </c>
      <c r="B90" s="40"/>
      <c r="C90" s="40"/>
      <c r="D90" s="40"/>
      <c r="E90" s="33"/>
      <c r="F90" s="33"/>
      <c r="G90" s="33"/>
      <c r="H90" s="33"/>
      <c r="I90" s="33"/>
      <c r="J90" s="33"/>
      <c r="K90" s="33"/>
      <c r="L90" s="33"/>
      <c r="M90" s="33"/>
      <c r="N90" s="39"/>
      <c r="O90" s="39"/>
    </row>
    <row r="91" spans="1:15" s="38" customFormat="1" x14ac:dyDescent="0.2">
      <c r="A91" s="40"/>
      <c r="B91" s="40" t="s">
        <v>6</v>
      </c>
      <c r="C91" s="40" t="s">
        <v>7</v>
      </c>
      <c r="D91" s="40" t="s">
        <v>21</v>
      </c>
      <c r="E91" s="33"/>
      <c r="F91" s="33"/>
      <c r="G91" s="33"/>
      <c r="H91" s="33"/>
      <c r="I91" s="33"/>
      <c r="J91" s="33"/>
      <c r="K91" s="33"/>
      <c r="L91" s="33"/>
      <c r="M91" s="33"/>
      <c r="N91" s="39"/>
      <c r="O91" s="39"/>
    </row>
    <row r="92" spans="1:15" s="38" customFormat="1" x14ac:dyDescent="0.2">
      <c r="A92" s="40"/>
      <c r="B92" s="42">
        <v>161.28335832083957</v>
      </c>
      <c r="C92" s="42">
        <v>218.20689655172413</v>
      </c>
      <c r="D92" s="42">
        <v>72.509745127436275</v>
      </c>
      <c r="E92" s="33"/>
      <c r="F92" s="33"/>
      <c r="G92" s="33"/>
      <c r="H92" s="33"/>
      <c r="I92" s="33"/>
      <c r="J92" s="33"/>
      <c r="K92" s="33"/>
      <c r="L92" s="33"/>
      <c r="M92" s="33"/>
      <c r="N92" s="39"/>
      <c r="O92" s="39"/>
    </row>
    <row r="93" spans="1:15" s="38" customFormat="1" x14ac:dyDescent="0.2">
      <c r="A93" s="40"/>
      <c r="B93" s="40"/>
      <c r="C93" s="40"/>
      <c r="D93" s="40"/>
      <c r="E93" s="33"/>
      <c r="F93" s="33"/>
      <c r="G93" s="33"/>
      <c r="H93" s="33"/>
      <c r="I93" s="33"/>
      <c r="J93" s="33"/>
      <c r="K93" s="33"/>
      <c r="L93" s="33"/>
      <c r="M93" s="33"/>
      <c r="N93" s="39"/>
      <c r="O93" s="39"/>
    </row>
    <row r="94" spans="1:15" s="38" customFormat="1" x14ac:dyDescent="0.2">
      <c r="A94" s="176" t="s">
        <v>57</v>
      </c>
      <c r="B94" s="184">
        <v>183.2</v>
      </c>
      <c r="C94" s="184">
        <v>239.7</v>
      </c>
      <c r="D94" s="184">
        <v>283.7</v>
      </c>
      <c r="E94" s="39"/>
      <c r="F94" s="39"/>
      <c r="G94" s="39"/>
      <c r="H94" s="39"/>
      <c r="I94" s="39"/>
      <c r="J94" s="39"/>
      <c r="K94" s="39"/>
      <c r="L94" s="39"/>
      <c r="M94" s="39"/>
      <c r="N94" s="39"/>
      <c r="O94" s="39"/>
    </row>
    <row r="95" spans="1:15" s="38" customFormat="1" x14ac:dyDescent="0.2">
      <c r="A95" s="176" t="s">
        <v>60</v>
      </c>
      <c r="B95" s="184">
        <f>B92*B94</f>
        <v>29547.111244377807</v>
      </c>
      <c r="C95" s="184">
        <f t="shared" ref="C95:D95" si="26">C92*C94</f>
        <v>52304.19310344827</v>
      </c>
      <c r="D95" s="184">
        <f t="shared" si="26"/>
        <v>20571.014692653669</v>
      </c>
      <c r="E95" s="39"/>
      <c r="F95" s="39"/>
      <c r="G95" s="39"/>
      <c r="H95" s="39"/>
      <c r="I95" s="39"/>
      <c r="J95" s="39"/>
      <c r="K95" s="39"/>
      <c r="L95" s="39"/>
      <c r="M95" s="39"/>
      <c r="N95" s="39"/>
      <c r="O95" s="39"/>
    </row>
    <row r="96" spans="1:15" s="38" customFormat="1" x14ac:dyDescent="0.2">
      <c r="A96" s="185"/>
      <c r="B96" s="185"/>
      <c r="C96" s="185"/>
      <c r="D96" s="185"/>
      <c r="E96" s="39"/>
      <c r="F96" s="39"/>
      <c r="G96" s="39"/>
      <c r="H96" s="39"/>
      <c r="I96" s="39"/>
      <c r="J96" s="39"/>
      <c r="K96" s="39"/>
      <c r="L96" s="39"/>
      <c r="M96" s="39"/>
      <c r="N96" s="39"/>
      <c r="O96" s="39"/>
    </row>
    <row r="97" spans="1:15" s="38" customFormat="1" x14ac:dyDescent="0.2">
      <c r="A97" s="235" t="s">
        <v>79</v>
      </c>
      <c r="B97" s="235"/>
      <c r="C97" s="185"/>
      <c r="D97" s="185"/>
      <c r="E97" s="39"/>
      <c r="F97" s="39"/>
      <c r="G97" s="39"/>
      <c r="H97" s="39"/>
      <c r="I97" s="39"/>
      <c r="J97" s="39"/>
      <c r="K97" s="39"/>
      <c r="L97" s="39"/>
      <c r="M97" s="39"/>
      <c r="N97" s="39"/>
      <c r="O97" s="39"/>
    </row>
    <row r="98" spans="1:15" s="25" customFormat="1" ht="81" customHeight="1" x14ac:dyDescent="0.2">
      <c r="A98" s="186"/>
      <c r="B98" s="179" t="s">
        <v>61</v>
      </c>
      <c r="C98" s="179" t="s">
        <v>62</v>
      </c>
      <c r="D98" s="179" t="s">
        <v>63</v>
      </c>
      <c r="E98" s="165"/>
      <c r="F98" s="187" t="s">
        <v>65</v>
      </c>
      <c r="G98" s="187" t="s">
        <v>66</v>
      </c>
      <c r="H98" s="187" t="s">
        <v>67</v>
      </c>
      <c r="I98" s="187" t="s">
        <v>68</v>
      </c>
      <c r="J98" s="173" t="s">
        <v>69</v>
      </c>
      <c r="K98" s="173" t="s">
        <v>70</v>
      </c>
      <c r="L98" s="52"/>
      <c r="M98" s="188" t="s">
        <v>73</v>
      </c>
      <c r="N98" s="165"/>
      <c r="O98" s="165"/>
    </row>
    <row r="99" spans="1:15" s="25" customFormat="1" x14ac:dyDescent="0.2">
      <c r="A99" s="189" t="s">
        <v>10</v>
      </c>
      <c r="B99" s="189">
        <v>0.1</v>
      </c>
      <c r="C99" s="189">
        <v>4.0999999999999996</v>
      </c>
      <c r="D99" s="189">
        <v>10</v>
      </c>
      <c r="E99" s="165"/>
      <c r="F99" s="190">
        <f>B95</f>
        <v>29547.111244377807</v>
      </c>
      <c r="G99" s="191">
        <f>F99*B99/100</f>
        <v>29.54711124437781</v>
      </c>
      <c r="H99" s="190">
        <f>C95</f>
        <v>52304.19310344827</v>
      </c>
      <c r="I99" s="191">
        <f>H99*C99/100</f>
        <v>2144.4719172413788</v>
      </c>
      <c r="J99" s="190">
        <f>D95</f>
        <v>20571.014692653669</v>
      </c>
      <c r="K99" s="191">
        <f>J99*D99/100</f>
        <v>2057.1014692653671</v>
      </c>
      <c r="L99" s="190"/>
      <c r="M99" s="191">
        <f>G99+I99+K99</f>
        <v>4231.1204977511243</v>
      </c>
      <c r="N99" s="165"/>
      <c r="O99" s="165"/>
    </row>
    <row r="100" spans="1:15" s="25" customFormat="1" x14ac:dyDescent="0.2">
      <c r="A100" s="189" t="s">
        <v>11</v>
      </c>
      <c r="B100" s="189">
        <v>0.7</v>
      </c>
      <c r="C100" s="189">
        <v>4.3</v>
      </c>
      <c r="D100" s="189">
        <v>2.6</v>
      </c>
      <c r="E100" s="165"/>
      <c r="F100" s="190">
        <f>F99</f>
        <v>29547.111244377807</v>
      </c>
      <c r="G100" s="191">
        <f t="shared" ref="G100:G108" si="27">F100*B100/100</f>
        <v>206.82977871064463</v>
      </c>
      <c r="H100" s="190">
        <f>H99</f>
        <v>52304.19310344827</v>
      </c>
      <c r="I100" s="191">
        <f t="shared" ref="I100:I108" si="28">H100*C100/100</f>
        <v>2249.0803034482756</v>
      </c>
      <c r="J100" s="190">
        <f>J99</f>
        <v>20571.014692653669</v>
      </c>
      <c r="K100" s="191">
        <f t="shared" ref="K100:K108" si="29">J100*D100/100</f>
        <v>534.84638200899542</v>
      </c>
      <c r="L100" s="190"/>
      <c r="M100" s="191">
        <f t="shared" ref="M100:M108" si="30">G100+I100+K100</f>
        <v>2990.7564641679155</v>
      </c>
      <c r="N100" s="165"/>
      <c r="O100" s="165"/>
    </row>
    <row r="101" spans="1:15" s="25" customFormat="1" x14ac:dyDescent="0.2">
      <c r="A101" s="189" t="s">
        <v>12</v>
      </c>
      <c r="B101" s="189">
        <v>12.1</v>
      </c>
      <c r="C101" s="189">
        <v>11.6</v>
      </c>
      <c r="D101" s="189">
        <v>3</v>
      </c>
      <c r="E101" s="165"/>
      <c r="F101" s="190">
        <f t="shared" ref="F101:F108" si="31">F100</f>
        <v>29547.111244377807</v>
      </c>
      <c r="G101" s="191">
        <f t="shared" si="27"/>
        <v>3575.2004605697148</v>
      </c>
      <c r="H101" s="190">
        <f t="shared" ref="H101:H108" si="32">H100</f>
        <v>52304.19310344827</v>
      </c>
      <c r="I101" s="191">
        <f t="shared" si="28"/>
        <v>6067.286399999999</v>
      </c>
      <c r="J101" s="190">
        <f t="shared" ref="J101:J108" si="33">J100</f>
        <v>20571.014692653669</v>
      </c>
      <c r="K101" s="191">
        <f t="shared" si="29"/>
        <v>617.13044077961013</v>
      </c>
      <c r="L101" s="190"/>
      <c r="M101" s="191">
        <f t="shared" si="30"/>
        <v>10259.617301349324</v>
      </c>
      <c r="N101" s="165"/>
      <c r="O101" s="165"/>
    </row>
    <row r="102" spans="1:15" s="25" customFormat="1" x14ac:dyDescent="0.2">
      <c r="A102" s="189" t="s">
        <v>13</v>
      </c>
      <c r="B102" s="189">
        <v>41</v>
      </c>
      <c r="C102" s="189">
        <v>51.7</v>
      </c>
      <c r="D102" s="189">
        <v>60.5</v>
      </c>
      <c r="E102" s="165"/>
      <c r="F102" s="190">
        <f t="shared" si="31"/>
        <v>29547.111244377807</v>
      </c>
      <c r="G102" s="191">
        <f t="shared" si="27"/>
        <v>12114.315610194901</v>
      </c>
      <c r="H102" s="190">
        <f t="shared" si="32"/>
        <v>52304.19310344827</v>
      </c>
      <c r="I102" s="191">
        <f t="shared" si="28"/>
        <v>27041.267834482758</v>
      </c>
      <c r="J102" s="190">
        <f t="shared" si="33"/>
        <v>20571.014692653669</v>
      </c>
      <c r="K102" s="191">
        <f t="shared" si="29"/>
        <v>12445.463889055471</v>
      </c>
      <c r="L102" s="190"/>
      <c r="M102" s="191">
        <f t="shared" si="30"/>
        <v>51601.047333733128</v>
      </c>
      <c r="N102" s="165"/>
      <c r="O102" s="165"/>
    </row>
    <row r="103" spans="1:15" s="25" customFormat="1" x14ac:dyDescent="0.2">
      <c r="A103" s="189" t="s">
        <v>14</v>
      </c>
      <c r="B103" s="189">
        <v>11</v>
      </c>
      <c r="C103" s="189">
        <v>20.3</v>
      </c>
      <c r="D103" s="189">
        <v>22.6</v>
      </c>
      <c r="E103" s="165"/>
      <c r="F103" s="190">
        <f t="shared" si="31"/>
        <v>29547.111244377807</v>
      </c>
      <c r="G103" s="191">
        <f t="shared" si="27"/>
        <v>3250.1822368815588</v>
      </c>
      <c r="H103" s="190">
        <f t="shared" si="32"/>
        <v>52304.19310344827</v>
      </c>
      <c r="I103" s="191">
        <f t="shared" si="28"/>
        <v>10617.751199999999</v>
      </c>
      <c r="J103" s="190">
        <f t="shared" si="33"/>
        <v>20571.014692653669</v>
      </c>
      <c r="K103" s="191">
        <f t="shared" si="29"/>
        <v>4649.0493205397297</v>
      </c>
      <c r="L103" s="190"/>
      <c r="M103" s="191">
        <f t="shared" si="30"/>
        <v>18516.982757421287</v>
      </c>
      <c r="N103" s="165"/>
      <c r="O103" s="165"/>
    </row>
    <row r="104" spans="1:15" s="25" customFormat="1" x14ac:dyDescent="0.2">
      <c r="A104" s="189" t="s">
        <v>15</v>
      </c>
      <c r="B104" s="189">
        <v>30.6</v>
      </c>
      <c r="C104" s="189">
        <v>6.4</v>
      </c>
      <c r="D104" s="189">
        <v>0</v>
      </c>
      <c r="E104" s="165"/>
      <c r="F104" s="190">
        <f t="shared" si="31"/>
        <v>29547.111244377807</v>
      </c>
      <c r="G104" s="191">
        <f>F104*B104/100</f>
        <v>9041.4160407796098</v>
      </c>
      <c r="H104" s="190">
        <f t="shared" si="32"/>
        <v>52304.19310344827</v>
      </c>
      <c r="I104" s="191">
        <f t="shared" si="28"/>
        <v>3347.4683586206893</v>
      </c>
      <c r="J104" s="190">
        <f t="shared" si="33"/>
        <v>20571.014692653669</v>
      </c>
      <c r="K104" s="191">
        <f t="shared" si="29"/>
        <v>0</v>
      </c>
      <c r="L104" s="190"/>
      <c r="M104" s="191">
        <f>G104+I104+K104</f>
        <v>12388.8843994003</v>
      </c>
      <c r="N104" s="165"/>
      <c r="O104" s="165"/>
    </row>
    <row r="105" spans="1:15" s="25" customFormat="1" x14ac:dyDescent="0.2">
      <c r="A105" s="189" t="s">
        <v>16</v>
      </c>
      <c r="B105" s="189">
        <v>0</v>
      </c>
      <c r="C105" s="189">
        <v>0</v>
      </c>
      <c r="D105" s="189">
        <v>0</v>
      </c>
      <c r="E105" s="165"/>
      <c r="F105" s="190">
        <f t="shared" si="31"/>
        <v>29547.111244377807</v>
      </c>
      <c r="G105" s="191">
        <f t="shared" si="27"/>
        <v>0</v>
      </c>
      <c r="H105" s="190">
        <f t="shared" si="32"/>
        <v>52304.19310344827</v>
      </c>
      <c r="I105" s="191">
        <f t="shared" si="28"/>
        <v>0</v>
      </c>
      <c r="J105" s="190">
        <f t="shared" si="33"/>
        <v>20571.014692653669</v>
      </c>
      <c r="K105" s="191">
        <f t="shared" si="29"/>
        <v>0</v>
      </c>
      <c r="L105" s="190"/>
      <c r="M105" s="191">
        <f t="shared" si="30"/>
        <v>0</v>
      </c>
      <c r="N105" s="165"/>
      <c r="O105" s="165"/>
    </row>
    <row r="106" spans="1:15" s="25" customFormat="1" x14ac:dyDescent="0.2">
      <c r="A106" s="189" t="s">
        <v>17</v>
      </c>
      <c r="B106" s="189">
        <v>0</v>
      </c>
      <c r="C106" s="189">
        <v>0</v>
      </c>
      <c r="D106" s="189">
        <v>0</v>
      </c>
      <c r="E106" s="165"/>
      <c r="F106" s="190">
        <f t="shared" si="31"/>
        <v>29547.111244377807</v>
      </c>
      <c r="G106" s="191">
        <f t="shared" si="27"/>
        <v>0</v>
      </c>
      <c r="H106" s="190">
        <f t="shared" si="32"/>
        <v>52304.19310344827</v>
      </c>
      <c r="I106" s="191">
        <f t="shared" si="28"/>
        <v>0</v>
      </c>
      <c r="J106" s="190">
        <f t="shared" si="33"/>
        <v>20571.014692653669</v>
      </c>
      <c r="K106" s="191">
        <f t="shared" si="29"/>
        <v>0</v>
      </c>
      <c r="L106" s="190"/>
      <c r="M106" s="191">
        <f t="shared" si="30"/>
        <v>0</v>
      </c>
      <c r="N106" s="165"/>
      <c r="O106" s="165"/>
    </row>
    <row r="107" spans="1:15" s="25" customFormat="1" x14ac:dyDescent="0.2">
      <c r="A107" s="189" t="s">
        <v>18</v>
      </c>
      <c r="B107" s="189">
        <v>4.3</v>
      </c>
      <c r="C107" s="189">
        <v>1.3</v>
      </c>
      <c r="D107" s="189">
        <v>1</v>
      </c>
      <c r="E107" s="165"/>
      <c r="F107" s="190">
        <f t="shared" si="31"/>
        <v>29547.111244377807</v>
      </c>
      <c r="G107" s="191">
        <f t="shared" si="27"/>
        <v>1270.5257835082457</v>
      </c>
      <c r="H107" s="190">
        <f t="shared" si="32"/>
        <v>52304.19310344827</v>
      </c>
      <c r="I107" s="191">
        <f t="shared" si="28"/>
        <v>679.95451034482755</v>
      </c>
      <c r="J107" s="190">
        <f t="shared" si="33"/>
        <v>20571.014692653669</v>
      </c>
      <c r="K107" s="191">
        <f t="shared" si="29"/>
        <v>205.71014692653668</v>
      </c>
      <c r="L107" s="190"/>
      <c r="M107" s="191">
        <f t="shared" si="30"/>
        <v>2156.1904407796101</v>
      </c>
      <c r="N107" s="165"/>
      <c r="O107" s="165"/>
    </row>
    <row r="108" spans="1:15" s="25" customFormat="1" x14ac:dyDescent="0.2">
      <c r="A108" s="189" t="s">
        <v>19</v>
      </c>
      <c r="B108" s="189">
        <v>0.2</v>
      </c>
      <c r="C108" s="189">
        <v>0.3</v>
      </c>
      <c r="D108" s="189">
        <v>0.3</v>
      </c>
      <c r="E108" s="165"/>
      <c r="F108" s="190">
        <f t="shared" si="31"/>
        <v>29547.111244377807</v>
      </c>
      <c r="G108" s="191">
        <f t="shared" si="27"/>
        <v>59.094222488755619</v>
      </c>
      <c r="H108" s="190">
        <f t="shared" si="32"/>
        <v>52304.19310344827</v>
      </c>
      <c r="I108" s="191">
        <f t="shared" si="28"/>
        <v>156.9125793103448</v>
      </c>
      <c r="J108" s="190">
        <f t="shared" si="33"/>
        <v>20571.014692653669</v>
      </c>
      <c r="K108" s="191">
        <f t="shared" si="29"/>
        <v>61.713044077961001</v>
      </c>
      <c r="L108" s="190"/>
      <c r="M108" s="191">
        <f t="shared" si="30"/>
        <v>277.7198458770614</v>
      </c>
      <c r="N108" s="165"/>
      <c r="O108" s="165"/>
    </row>
    <row r="109" spans="1:15" s="25" customFormat="1" x14ac:dyDescent="0.2">
      <c r="A109" s="189"/>
      <c r="B109" s="189"/>
      <c r="C109" s="189"/>
      <c r="D109" s="189"/>
      <c r="E109" s="165"/>
      <c r="F109" s="190"/>
      <c r="G109" s="191"/>
      <c r="H109" s="190"/>
      <c r="I109" s="191"/>
      <c r="J109" s="190"/>
      <c r="K109" s="191"/>
      <c r="L109" s="190"/>
      <c r="M109" s="191"/>
      <c r="N109" s="165"/>
      <c r="O109" s="165"/>
    </row>
    <row r="110" spans="1:15" s="25" customFormat="1" x14ac:dyDescent="0.2">
      <c r="A110" s="41" t="s">
        <v>80</v>
      </c>
      <c r="B110" s="192"/>
      <c r="C110" s="192"/>
      <c r="D110" s="192"/>
      <c r="E110" s="165"/>
      <c r="F110" s="165"/>
      <c r="G110" s="165"/>
      <c r="H110" s="165"/>
      <c r="I110" s="165"/>
      <c r="J110" s="165"/>
      <c r="K110" s="165"/>
      <c r="L110" s="165"/>
      <c r="M110" s="165"/>
      <c r="N110" s="165"/>
      <c r="O110" s="165"/>
    </row>
    <row r="111" spans="1:15" s="95" customFormat="1" x14ac:dyDescent="0.2">
      <c r="A111" s="193" t="s">
        <v>6</v>
      </c>
      <c r="B111" s="193" t="s">
        <v>7</v>
      </c>
      <c r="C111" s="193" t="s">
        <v>21</v>
      </c>
      <c r="D111" s="193"/>
      <c r="E111" s="48"/>
      <c r="F111" s="48"/>
      <c r="G111" s="96"/>
      <c r="H111" s="96"/>
      <c r="I111" s="96"/>
      <c r="J111" s="96"/>
      <c r="K111" s="96"/>
      <c r="L111" s="48"/>
      <c r="M111" s="48"/>
      <c r="N111" s="48"/>
      <c r="O111" s="48"/>
    </row>
    <row r="112" spans="1:15" s="95" customFormat="1" x14ac:dyDescent="0.2">
      <c r="A112" s="194">
        <v>270.13085399449034</v>
      </c>
      <c r="B112" s="194">
        <v>1022.2902892561983</v>
      </c>
      <c r="C112" s="194">
        <v>636.57885674931129</v>
      </c>
      <c r="D112" s="193"/>
      <c r="E112" s="48"/>
      <c r="F112" s="48"/>
      <c r="G112" s="48"/>
      <c r="H112" s="48"/>
      <c r="I112" s="48"/>
      <c r="J112" s="48"/>
      <c r="K112" s="48"/>
      <c r="L112" s="48"/>
      <c r="M112" s="48"/>
      <c r="N112" s="48"/>
      <c r="O112" s="48"/>
    </row>
    <row r="113" spans="1:15" s="95" customFormat="1" x14ac:dyDescent="0.2">
      <c r="A113" s="176" t="s">
        <v>57</v>
      </c>
      <c r="B113" s="194"/>
      <c r="C113" s="194"/>
      <c r="D113" s="193"/>
      <c r="E113" s="48"/>
      <c r="F113" s="48"/>
      <c r="G113" s="48"/>
      <c r="H113" s="48"/>
      <c r="I113" s="48"/>
      <c r="J113" s="48"/>
      <c r="K113" s="48"/>
      <c r="L113" s="48"/>
      <c r="M113" s="48"/>
      <c r="N113" s="48"/>
      <c r="O113" s="48"/>
    </row>
    <row r="114" spans="1:15" s="95" customFormat="1" x14ac:dyDescent="0.2">
      <c r="A114" s="193">
        <v>7</v>
      </c>
      <c r="B114" s="193">
        <v>4.5</v>
      </c>
      <c r="C114" s="193">
        <v>4.7</v>
      </c>
      <c r="D114" s="48"/>
      <c r="E114" s="48"/>
      <c r="F114" s="48"/>
      <c r="G114" s="48"/>
      <c r="H114" s="48"/>
      <c r="I114" s="48"/>
      <c r="J114" s="48"/>
      <c r="K114" s="48"/>
      <c r="L114" s="48"/>
      <c r="M114" s="48"/>
      <c r="N114" s="48"/>
      <c r="O114" s="48"/>
    </row>
    <row r="115" spans="1:15" s="95" customFormat="1" x14ac:dyDescent="0.2">
      <c r="A115" s="176" t="s">
        <v>60</v>
      </c>
      <c r="B115" s="193"/>
      <c r="C115" s="193"/>
      <c r="D115" s="48"/>
      <c r="E115" s="48"/>
      <c r="F115" s="48"/>
      <c r="G115" s="48"/>
      <c r="H115" s="48"/>
      <c r="I115" s="48"/>
      <c r="J115" s="48"/>
      <c r="K115" s="48"/>
      <c r="L115" s="48"/>
      <c r="M115" s="48"/>
      <c r="N115" s="48"/>
      <c r="O115" s="48"/>
    </row>
    <row r="116" spans="1:15" s="95" customFormat="1" x14ac:dyDescent="0.2">
      <c r="A116" s="195">
        <f>A112*A114</f>
        <v>1890.9159779614324</v>
      </c>
      <c r="B116" s="195">
        <f>B112*B114</f>
        <v>4600.3063016528922</v>
      </c>
      <c r="C116" s="195">
        <f>C112*C114</f>
        <v>2991.9206267217633</v>
      </c>
      <c r="D116" s="48"/>
      <c r="E116" s="48"/>
      <c r="F116" s="48"/>
      <c r="G116" s="48"/>
      <c r="H116" s="48"/>
      <c r="I116" s="48"/>
      <c r="J116" s="48"/>
      <c r="K116" s="48"/>
      <c r="L116" s="48"/>
      <c r="M116" s="48"/>
      <c r="N116" s="48"/>
      <c r="O116" s="48"/>
    </row>
    <row r="117" spans="1:15" s="95" customFormat="1" x14ac:dyDescent="0.2">
      <c r="A117" s="235" t="s">
        <v>81</v>
      </c>
      <c r="B117" s="235"/>
      <c r="C117" s="48"/>
      <c r="D117" s="48"/>
      <c r="E117" s="48"/>
      <c r="F117" s="48"/>
      <c r="G117" s="48"/>
      <c r="H117" s="48"/>
      <c r="I117" s="48"/>
      <c r="J117" s="48"/>
      <c r="K117" s="48"/>
      <c r="L117" s="48"/>
      <c r="M117" s="48"/>
      <c r="N117" s="48"/>
      <c r="O117" s="48"/>
    </row>
    <row r="118" spans="1:15" s="95" customFormat="1" ht="78" customHeight="1" x14ac:dyDescent="0.2">
      <c r="A118" s="48"/>
      <c r="B118" s="179" t="s">
        <v>61</v>
      </c>
      <c r="C118" s="179" t="s">
        <v>62</v>
      </c>
      <c r="D118" s="179" t="s">
        <v>63</v>
      </c>
      <c r="E118" s="48"/>
      <c r="F118" s="187" t="s">
        <v>65</v>
      </c>
      <c r="G118" s="187" t="s">
        <v>66</v>
      </c>
      <c r="H118" s="187" t="s">
        <v>67</v>
      </c>
      <c r="I118" s="187" t="s">
        <v>68</v>
      </c>
      <c r="J118" s="173" t="s">
        <v>69</v>
      </c>
      <c r="K118" s="173" t="s">
        <v>70</v>
      </c>
      <c r="L118" s="52"/>
      <c r="M118" s="188" t="s">
        <v>73</v>
      </c>
      <c r="N118" s="48"/>
      <c r="O118" s="48"/>
    </row>
    <row r="119" spans="1:15" s="95" customFormat="1" x14ac:dyDescent="0.2">
      <c r="A119" s="193" t="s">
        <v>10</v>
      </c>
      <c r="B119" s="193">
        <v>15</v>
      </c>
      <c r="C119" s="193">
        <v>10</v>
      </c>
      <c r="D119" s="193">
        <v>10</v>
      </c>
      <c r="E119" s="48"/>
      <c r="F119" s="184">
        <f>A116</f>
        <v>1890.9159779614324</v>
      </c>
      <c r="G119" s="196">
        <f>F119*B119/100</f>
        <v>283.63739669421489</v>
      </c>
      <c r="H119" s="184">
        <f>B116</f>
        <v>4600.3063016528922</v>
      </c>
      <c r="I119" s="196">
        <f>H119*C119/100</f>
        <v>460.03063016528921</v>
      </c>
      <c r="J119" s="184">
        <f>C116</f>
        <v>2991.9206267217633</v>
      </c>
      <c r="K119" s="196">
        <f>J119*D119/100</f>
        <v>299.19206267217635</v>
      </c>
      <c r="L119" s="184"/>
      <c r="M119" s="196">
        <f>G119+I119+K119</f>
        <v>1042.8600895316804</v>
      </c>
      <c r="N119" s="48"/>
      <c r="O119" s="48"/>
    </row>
    <row r="120" spans="1:15" s="95" customFormat="1" x14ac:dyDescent="0.2">
      <c r="A120" s="193" t="s">
        <v>11</v>
      </c>
      <c r="B120" s="193">
        <v>2</v>
      </c>
      <c r="C120" s="193">
        <v>5</v>
      </c>
      <c r="D120" s="193">
        <v>6</v>
      </c>
      <c r="E120" s="48"/>
      <c r="F120" s="184">
        <f>F119</f>
        <v>1890.9159779614324</v>
      </c>
      <c r="G120" s="196">
        <f t="shared" ref="G120:G128" si="34">F120*B120/100</f>
        <v>37.818319559228648</v>
      </c>
      <c r="H120" s="184">
        <f>H119</f>
        <v>4600.3063016528922</v>
      </c>
      <c r="I120" s="196">
        <f t="shared" ref="I120:I128" si="35">H120*C120/100</f>
        <v>230.01531508264461</v>
      </c>
      <c r="J120" s="184">
        <f>J119</f>
        <v>2991.9206267217633</v>
      </c>
      <c r="K120" s="196">
        <f t="shared" ref="K120:K128" si="36">J120*D120/100</f>
        <v>179.51523760330579</v>
      </c>
      <c r="L120" s="184"/>
      <c r="M120" s="196">
        <f t="shared" ref="M120:M128" si="37">G120+I120+K120</f>
        <v>447.348872245179</v>
      </c>
      <c r="N120" s="48"/>
      <c r="O120" s="48"/>
    </row>
    <row r="121" spans="1:15" s="95" customFormat="1" x14ac:dyDescent="0.2">
      <c r="A121" s="193" t="s">
        <v>12</v>
      </c>
      <c r="B121" s="193">
        <v>3.1</v>
      </c>
      <c r="C121" s="193">
        <v>4.9000000000000004</v>
      </c>
      <c r="D121" s="193">
        <v>6.5</v>
      </c>
      <c r="E121" s="48"/>
      <c r="F121" s="184">
        <f t="shared" ref="F121:F128" si="38">F120</f>
        <v>1890.9159779614324</v>
      </c>
      <c r="G121" s="196">
        <f t="shared" si="34"/>
        <v>58.61839531680441</v>
      </c>
      <c r="H121" s="184">
        <f t="shared" ref="H121:H128" si="39">H120</f>
        <v>4600.3063016528922</v>
      </c>
      <c r="I121" s="196">
        <f t="shared" si="35"/>
        <v>225.41500878099174</v>
      </c>
      <c r="J121" s="184">
        <f t="shared" ref="J121:J128" si="40">J120</f>
        <v>2991.9206267217633</v>
      </c>
      <c r="K121" s="196">
        <f t="shared" si="36"/>
        <v>194.47484073691464</v>
      </c>
      <c r="L121" s="184"/>
      <c r="M121" s="196">
        <f t="shared" si="37"/>
        <v>478.50824483471081</v>
      </c>
      <c r="N121" s="48"/>
      <c r="O121" s="48"/>
    </row>
    <row r="122" spans="1:15" s="95" customFormat="1" x14ac:dyDescent="0.2">
      <c r="A122" s="193" t="s">
        <v>13</v>
      </c>
      <c r="B122" s="193">
        <v>31.5</v>
      </c>
      <c r="C122" s="193">
        <v>49.8</v>
      </c>
      <c r="D122" s="193">
        <v>44.9</v>
      </c>
      <c r="E122" s="48"/>
      <c r="F122" s="184">
        <f t="shared" si="38"/>
        <v>1890.9159779614324</v>
      </c>
      <c r="G122" s="196">
        <f t="shared" si="34"/>
        <v>595.63853305785119</v>
      </c>
      <c r="H122" s="184">
        <f t="shared" si="39"/>
        <v>4600.3063016528922</v>
      </c>
      <c r="I122" s="196">
        <f t="shared" si="35"/>
        <v>2290.9525382231404</v>
      </c>
      <c r="J122" s="184">
        <f t="shared" si="40"/>
        <v>2991.9206267217633</v>
      </c>
      <c r="K122" s="196">
        <f t="shared" si="36"/>
        <v>1343.3723613980715</v>
      </c>
      <c r="L122" s="184"/>
      <c r="M122" s="196">
        <f t="shared" si="37"/>
        <v>4229.9634326790638</v>
      </c>
      <c r="N122" s="48"/>
      <c r="O122" s="48"/>
    </row>
    <row r="123" spans="1:15" s="95" customFormat="1" x14ac:dyDescent="0.2">
      <c r="A123" s="193" t="s">
        <v>14</v>
      </c>
      <c r="B123" s="193">
        <v>11</v>
      </c>
      <c r="C123" s="193">
        <v>20</v>
      </c>
      <c r="D123" s="193">
        <v>23.9</v>
      </c>
      <c r="E123" s="48"/>
      <c r="F123" s="184">
        <f t="shared" si="38"/>
        <v>1890.9159779614324</v>
      </c>
      <c r="G123" s="196">
        <f t="shared" si="34"/>
        <v>208.00075757575758</v>
      </c>
      <c r="H123" s="184">
        <f t="shared" si="39"/>
        <v>4600.3063016528922</v>
      </c>
      <c r="I123" s="196">
        <f t="shared" si="35"/>
        <v>920.06126033057842</v>
      </c>
      <c r="J123" s="184">
        <f t="shared" si="40"/>
        <v>2991.9206267217633</v>
      </c>
      <c r="K123" s="196">
        <f t="shared" si="36"/>
        <v>715.06902978650135</v>
      </c>
      <c r="L123" s="184"/>
      <c r="M123" s="196">
        <f t="shared" si="37"/>
        <v>1843.1310476928375</v>
      </c>
      <c r="N123" s="48"/>
      <c r="O123" s="48"/>
    </row>
    <row r="124" spans="1:15" s="95" customFormat="1" x14ac:dyDescent="0.2">
      <c r="A124" s="193" t="s">
        <v>15</v>
      </c>
      <c r="B124" s="193">
        <v>35.9</v>
      </c>
      <c r="C124" s="193">
        <v>2.9</v>
      </c>
      <c r="D124" s="193">
        <v>0</v>
      </c>
      <c r="E124" s="48"/>
      <c r="F124" s="184">
        <f t="shared" si="38"/>
        <v>1890.9159779614324</v>
      </c>
      <c r="G124" s="196">
        <f t="shared" si="34"/>
        <v>678.83883608815415</v>
      </c>
      <c r="H124" s="184">
        <f t="shared" si="39"/>
        <v>4600.3063016528922</v>
      </c>
      <c r="I124" s="196">
        <f t="shared" si="35"/>
        <v>133.40888274793389</v>
      </c>
      <c r="J124" s="184">
        <f t="shared" si="40"/>
        <v>2991.9206267217633</v>
      </c>
      <c r="K124" s="196">
        <f t="shared" si="36"/>
        <v>0</v>
      </c>
      <c r="L124" s="184"/>
      <c r="M124" s="196">
        <f t="shared" si="37"/>
        <v>812.2477188360881</v>
      </c>
      <c r="N124" s="48"/>
      <c r="O124" s="48"/>
    </row>
    <row r="125" spans="1:15" s="95" customFormat="1" x14ac:dyDescent="0.2">
      <c r="A125" s="193" t="s">
        <v>16</v>
      </c>
      <c r="B125" s="193">
        <v>0</v>
      </c>
      <c r="C125" s="193">
        <v>0</v>
      </c>
      <c r="D125" s="193">
        <v>0</v>
      </c>
      <c r="E125" s="48"/>
      <c r="F125" s="184">
        <f t="shared" si="38"/>
        <v>1890.9159779614324</v>
      </c>
      <c r="G125" s="196">
        <f t="shared" si="34"/>
        <v>0</v>
      </c>
      <c r="H125" s="184">
        <f t="shared" si="39"/>
        <v>4600.3063016528922</v>
      </c>
      <c r="I125" s="196">
        <f t="shared" si="35"/>
        <v>0</v>
      </c>
      <c r="J125" s="184">
        <f t="shared" si="40"/>
        <v>2991.9206267217633</v>
      </c>
      <c r="K125" s="196">
        <f t="shared" si="36"/>
        <v>0</v>
      </c>
      <c r="L125" s="184"/>
      <c r="M125" s="196">
        <f t="shared" si="37"/>
        <v>0</v>
      </c>
      <c r="N125" s="48"/>
      <c r="O125" s="48"/>
    </row>
    <row r="126" spans="1:15" s="95" customFormat="1" x14ac:dyDescent="0.2">
      <c r="A126" s="193" t="s">
        <v>17</v>
      </c>
      <c r="B126" s="193">
        <v>0</v>
      </c>
      <c r="C126" s="193">
        <v>0</v>
      </c>
      <c r="D126" s="193">
        <v>0</v>
      </c>
      <c r="E126" s="48"/>
      <c r="F126" s="184">
        <f t="shared" si="38"/>
        <v>1890.9159779614324</v>
      </c>
      <c r="G126" s="196">
        <f t="shared" si="34"/>
        <v>0</v>
      </c>
      <c r="H126" s="184">
        <f t="shared" si="39"/>
        <v>4600.3063016528922</v>
      </c>
      <c r="I126" s="196">
        <f t="shared" si="35"/>
        <v>0</v>
      </c>
      <c r="J126" s="184">
        <f t="shared" si="40"/>
        <v>2991.9206267217633</v>
      </c>
      <c r="K126" s="196">
        <f t="shared" si="36"/>
        <v>0</v>
      </c>
      <c r="L126" s="184"/>
      <c r="M126" s="196">
        <f t="shared" si="37"/>
        <v>0</v>
      </c>
      <c r="N126" s="48"/>
      <c r="O126" s="48"/>
    </row>
    <row r="127" spans="1:15" s="95" customFormat="1" x14ac:dyDescent="0.2">
      <c r="A127" s="193" t="s">
        <v>18</v>
      </c>
      <c r="B127" s="193">
        <v>1.3</v>
      </c>
      <c r="C127" s="193">
        <v>7</v>
      </c>
      <c r="D127" s="193">
        <v>8.4</v>
      </c>
      <c r="E127" s="48"/>
      <c r="F127" s="184">
        <f t="shared" si="38"/>
        <v>1890.9159779614324</v>
      </c>
      <c r="G127" s="196">
        <f t="shared" si="34"/>
        <v>24.581907713498623</v>
      </c>
      <c r="H127" s="184">
        <f t="shared" si="39"/>
        <v>4600.3063016528922</v>
      </c>
      <c r="I127" s="196">
        <f t="shared" si="35"/>
        <v>322.02144111570249</v>
      </c>
      <c r="J127" s="184">
        <f t="shared" si="40"/>
        <v>2991.9206267217633</v>
      </c>
      <c r="K127" s="196">
        <f t="shared" si="36"/>
        <v>251.32133264462811</v>
      </c>
      <c r="L127" s="184"/>
      <c r="M127" s="196">
        <f t="shared" si="37"/>
        <v>597.9246814738292</v>
      </c>
      <c r="N127" s="48"/>
      <c r="O127" s="48"/>
    </row>
    <row r="128" spans="1:15" s="95" customFormat="1" x14ac:dyDescent="0.2">
      <c r="A128" s="193" t="s">
        <v>19</v>
      </c>
      <c r="B128" s="193">
        <v>0.2</v>
      </c>
      <c r="C128" s="193">
        <v>0.4</v>
      </c>
      <c r="D128" s="193">
        <v>0.4</v>
      </c>
      <c r="E128" s="48"/>
      <c r="F128" s="184">
        <f t="shared" si="38"/>
        <v>1890.9159779614324</v>
      </c>
      <c r="G128" s="196">
        <f t="shared" si="34"/>
        <v>3.7818319559228648</v>
      </c>
      <c r="H128" s="184">
        <f t="shared" si="39"/>
        <v>4600.3063016528922</v>
      </c>
      <c r="I128" s="196">
        <f t="shared" si="35"/>
        <v>18.401225206611571</v>
      </c>
      <c r="J128" s="184">
        <f t="shared" si="40"/>
        <v>2991.9206267217633</v>
      </c>
      <c r="K128" s="196">
        <f t="shared" si="36"/>
        <v>11.967682506887053</v>
      </c>
      <c r="L128" s="184"/>
      <c r="M128" s="196">
        <f t="shared" si="37"/>
        <v>34.15073966942149</v>
      </c>
      <c r="N128" s="48"/>
      <c r="O128" s="48"/>
    </row>
    <row r="129" spans="1:15" s="25" customFormat="1" x14ac:dyDescent="0.2">
      <c r="A129" s="165"/>
      <c r="B129" s="165"/>
      <c r="C129" s="165"/>
      <c r="D129" s="165"/>
      <c r="E129" s="165"/>
      <c r="F129" s="165"/>
      <c r="G129" s="165"/>
      <c r="H129" s="165"/>
      <c r="I129" s="165"/>
      <c r="J129" s="165"/>
      <c r="K129" s="165"/>
      <c r="L129" s="165"/>
      <c r="M129" s="165"/>
      <c r="N129" s="165"/>
      <c r="O129" s="165"/>
    </row>
    <row r="130" spans="1:15" s="25" customFormat="1" x14ac:dyDescent="0.2">
      <c r="A130" s="51" t="s">
        <v>82</v>
      </c>
      <c r="B130" s="52"/>
      <c r="C130" s="52"/>
      <c r="D130" s="52"/>
      <c r="E130" s="165"/>
      <c r="F130" s="165"/>
      <c r="G130" s="165"/>
      <c r="H130" s="165"/>
      <c r="I130" s="165"/>
      <c r="J130" s="165"/>
      <c r="K130" s="165"/>
      <c r="L130" s="165"/>
      <c r="M130" s="165"/>
      <c r="N130" s="165"/>
      <c r="O130" s="165"/>
    </row>
    <row r="131" spans="1:15" s="25" customFormat="1" x14ac:dyDescent="0.2">
      <c r="A131" s="53" t="s">
        <v>6</v>
      </c>
      <c r="B131" s="53" t="s">
        <v>7</v>
      </c>
      <c r="C131" s="53" t="s">
        <v>21</v>
      </c>
      <c r="D131" s="52"/>
      <c r="E131" s="165"/>
      <c r="F131" s="165"/>
      <c r="G131" s="197"/>
      <c r="H131" s="197"/>
      <c r="I131" s="197"/>
      <c r="J131" s="197"/>
      <c r="K131" s="197"/>
      <c r="L131" s="165"/>
      <c r="M131" s="165"/>
      <c r="N131" s="165"/>
      <c r="O131" s="165"/>
    </row>
    <row r="132" spans="1:15" s="25" customFormat="1" x14ac:dyDescent="0.2">
      <c r="A132" s="198">
        <v>670.12514619883041</v>
      </c>
      <c r="B132" s="198">
        <v>1626.2035087719298</v>
      </c>
      <c r="C132" s="198">
        <v>892.67134502923977</v>
      </c>
      <c r="D132" s="52"/>
      <c r="E132" s="165"/>
      <c r="F132" s="165"/>
      <c r="G132" s="165"/>
      <c r="H132" s="165"/>
      <c r="I132" s="165"/>
      <c r="J132" s="165"/>
      <c r="K132" s="165"/>
      <c r="L132" s="165"/>
      <c r="M132" s="165"/>
      <c r="N132" s="165"/>
      <c r="O132" s="165"/>
    </row>
    <row r="133" spans="1:15" s="25" customFormat="1" x14ac:dyDescent="0.2">
      <c r="A133" s="199" t="s">
        <v>57</v>
      </c>
      <c r="B133" s="198"/>
      <c r="C133" s="198"/>
      <c r="D133" s="52"/>
      <c r="E133" s="165"/>
      <c r="F133" s="165"/>
      <c r="G133" s="165"/>
      <c r="H133" s="165"/>
      <c r="I133" s="165"/>
      <c r="J133" s="165"/>
      <c r="K133" s="165"/>
      <c r="L133" s="165"/>
      <c r="M133" s="165"/>
      <c r="N133" s="165"/>
      <c r="O133" s="165"/>
    </row>
    <row r="134" spans="1:15" s="25" customFormat="1" x14ac:dyDescent="0.2">
      <c r="A134" s="53">
        <v>15.3</v>
      </c>
      <c r="B134" s="53">
        <v>20.3</v>
      </c>
      <c r="C134" s="53">
        <v>20.100000000000001</v>
      </c>
      <c r="D134" s="52"/>
      <c r="E134" s="165"/>
      <c r="F134" s="165"/>
      <c r="G134" s="165"/>
      <c r="H134" s="165"/>
      <c r="I134" s="165"/>
      <c r="J134" s="165"/>
      <c r="K134" s="165"/>
      <c r="L134" s="165"/>
      <c r="M134" s="165"/>
      <c r="N134" s="165"/>
      <c r="O134" s="165"/>
    </row>
    <row r="135" spans="1:15" s="25" customFormat="1" x14ac:dyDescent="0.2">
      <c r="A135" s="199" t="s">
        <v>60</v>
      </c>
      <c r="B135" s="52"/>
      <c r="C135" s="52"/>
      <c r="D135" s="52"/>
      <c r="E135" s="165"/>
      <c r="F135" s="165"/>
      <c r="G135" s="165"/>
      <c r="H135" s="165"/>
      <c r="I135" s="165"/>
      <c r="J135" s="165"/>
      <c r="K135" s="165"/>
      <c r="L135" s="165"/>
      <c r="M135" s="165"/>
      <c r="N135" s="165"/>
      <c r="O135" s="165"/>
    </row>
    <row r="136" spans="1:15" s="25" customFormat="1" x14ac:dyDescent="0.2">
      <c r="A136" s="190">
        <f>A132*A134</f>
        <v>10252.914736842105</v>
      </c>
      <c r="B136" s="190">
        <f>B132*B134</f>
        <v>33011.931228070178</v>
      </c>
      <c r="C136" s="190">
        <f t="shared" ref="C136" si="41">C132*C134</f>
        <v>17942.694035087719</v>
      </c>
      <c r="D136" s="52"/>
      <c r="E136" s="165"/>
      <c r="F136" s="165"/>
      <c r="G136" s="165"/>
      <c r="H136" s="165"/>
      <c r="I136" s="165"/>
      <c r="J136" s="165"/>
      <c r="K136" s="165"/>
      <c r="L136" s="165"/>
      <c r="M136" s="165"/>
      <c r="N136" s="165"/>
      <c r="O136" s="165"/>
    </row>
    <row r="137" spans="1:15" s="25" customFormat="1" x14ac:dyDescent="0.2">
      <c r="A137" s="235" t="s">
        <v>83</v>
      </c>
      <c r="B137" s="235"/>
      <c r="C137" s="192"/>
      <c r="D137" s="192"/>
      <c r="E137" s="165"/>
      <c r="F137" s="165"/>
      <c r="G137" s="165"/>
      <c r="H137" s="165"/>
      <c r="I137" s="165"/>
      <c r="J137" s="165"/>
      <c r="K137" s="165"/>
      <c r="L137" s="165"/>
      <c r="M137" s="165"/>
      <c r="N137" s="165"/>
      <c r="O137" s="165"/>
    </row>
    <row r="138" spans="1:15" s="25" customFormat="1" ht="59" customHeight="1" x14ac:dyDescent="0.2">
      <c r="A138" s="52"/>
      <c r="B138" s="179" t="s">
        <v>61</v>
      </c>
      <c r="C138" s="179" t="s">
        <v>62</v>
      </c>
      <c r="D138" s="179" t="s">
        <v>63</v>
      </c>
      <c r="E138" s="165"/>
      <c r="F138" s="200" t="s">
        <v>65</v>
      </c>
      <c r="G138" s="200" t="s">
        <v>66</v>
      </c>
      <c r="H138" s="200" t="s">
        <v>67</v>
      </c>
      <c r="I138" s="200" t="s">
        <v>68</v>
      </c>
      <c r="J138" s="200" t="s">
        <v>69</v>
      </c>
      <c r="K138" s="200" t="s">
        <v>70</v>
      </c>
      <c r="L138" s="190"/>
      <c r="M138" s="201" t="s">
        <v>73</v>
      </c>
      <c r="N138" s="165"/>
      <c r="O138" s="165"/>
    </row>
    <row r="139" spans="1:15" s="25" customFormat="1" x14ac:dyDescent="0.2">
      <c r="A139" s="53" t="s">
        <v>10</v>
      </c>
      <c r="B139" s="34">
        <v>0.1</v>
      </c>
      <c r="C139" s="34">
        <v>0.1</v>
      </c>
      <c r="D139" s="34">
        <v>0.1</v>
      </c>
      <c r="E139" s="165"/>
      <c r="F139" s="190">
        <f>A136</f>
        <v>10252.914736842105</v>
      </c>
      <c r="G139" s="191">
        <f>F139*B139/100</f>
        <v>10.252914736842106</v>
      </c>
      <c r="H139" s="190">
        <f>B136</f>
        <v>33011.931228070178</v>
      </c>
      <c r="I139" s="191">
        <f>H139*C139/100</f>
        <v>33.011931228070182</v>
      </c>
      <c r="J139" s="190">
        <f>C136</f>
        <v>17942.694035087719</v>
      </c>
      <c r="K139" s="191">
        <f>J139*D139/100</f>
        <v>17.942694035087719</v>
      </c>
      <c r="L139" s="190"/>
      <c r="M139" s="191">
        <f>G139+I139+K139</f>
        <v>61.207540000000009</v>
      </c>
      <c r="N139" s="165"/>
      <c r="O139" s="165"/>
    </row>
    <row r="140" spans="1:15" s="25" customFormat="1" x14ac:dyDescent="0.2">
      <c r="A140" s="53" t="s">
        <v>11</v>
      </c>
      <c r="B140" s="34">
        <v>0.5</v>
      </c>
      <c r="C140" s="34">
        <v>1</v>
      </c>
      <c r="D140" s="34">
        <v>1</v>
      </c>
      <c r="E140" s="165"/>
      <c r="F140" s="190">
        <f>F139</f>
        <v>10252.914736842105</v>
      </c>
      <c r="G140" s="191">
        <f t="shared" ref="G140:G148" si="42">F140*B140/100</f>
        <v>51.264573684210525</v>
      </c>
      <c r="H140" s="190">
        <f>H139</f>
        <v>33011.931228070178</v>
      </c>
      <c r="I140" s="191">
        <f t="shared" ref="I140:I148" si="43">H140*C140/100</f>
        <v>330.11931228070176</v>
      </c>
      <c r="J140" s="190">
        <f>J139</f>
        <v>17942.694035087719</v>
      </c>
      <c r="K140" s="191">
        <f t="shared" ref="K140:K146" si="44">J140*D140/100</f>
        <v>179.4269403508772</v>
      </c>
      <c r="L140" s="190"/>
      <c r="M140" s="191">
        <f t="shared" ref="M140:M148" si="45">G140+I140+K140</f>
        <v>560.81082631578943</v>
      </c>
      <c r="N140" s="165"/>
      <c r="O140" s="165"/>
    </row>
    <row r="141" spans="1:15" s="25" customFormat="1" x14ac:dyDescent="0.2">
      <c r="A141" s="53" t="s">
        <v>12</v>
      </c>
      <c r="B141" s="34">
        <v>15.1</v>
      </c>
      <c r="C141" s="34">
        <v>11.1</v>
      </c>
      <c r="D141" s="34">
        <v>10.5</v>
      </c>
      <c r="E141" s="165"/>
      <c r="F141" s="190">
        <f t="shared" ref="F141:F148" si="46">F140</f>
        <v>10252.914736842105</v>
      </c>
      <c r="G141" s="191">
        <f t="shared" si="42"/>
        <v>1548.1901252631578</v>
      </c>
      <c r="H141" s="190">
        <f t="shared" ref="H141:H148" si="47">H140</f>
        <v>33011.931228070178</v>
      </c>
      <c r="I141" s="191">
        <f t="shared" si="43"/>
        <v>3664.3243663157896</v>
      </c>
      <c r="J141" s="190">
        <f t="shared" ref="J141:J148" si="48">J140</f>
        <v>17942.694035087719</v>
      </c>
      <c r="K141" s="191">
        <f t="shared" si="44"/>
        <v>1883.9828736842107</v>
      </c>
      <c r="L141" s="190"/>
      <c r="M141" s="191">
        <f t="shared" si="45"/>
        <v>7096.4973652631588</v>
      </c>
      <c r="N141" s="165"/>
      <c r="O141" s="165"/>
    </row>
    <row r="142" spans="1:15" s="25" customFormat="1" x14ac:dyDescent="0.2">
      <c r="A142" s="53" t="s">
        <v>13</v>
      </c>
      <c r="B142" s="34">
        <v>65.8</v>
      </c>
      <c r="C142" s="34">
        <v>66.7</v>
      </c>
      <c r="D142" s="34">
        <v>66.099999999999994</v>
      </c>
      <c r="E142" s="165"/>
      <c r="F142" s="190">
        <f t="shared" si="46"/>
        <v>10252.914736842105</v>
      </c>
      <c r="G142" s="191">
        <f t="shared" si="42"/>
        <v>6746.4178968421056</v>
      </c>
      <c r="H142" s="190">
        <f t="shared" si="47"/>
        <v>33011.931228070178</v>
      </c>
      <c r="I142" s="191">
        <f t="shared" si="43"/>
        <v>22018.95812912281</v>
      </c>
      <c r="J142" s="190">
        <f t="shared" si="48"/>
        <v>17942.694035087719</v>
      </c>
      <c r="K142" s="191">
        <f t="shared" si="44"/>
        <v>11860.120757192981</v>
      </c>
      <c r="L142" s="190"/>
      <c r="M142" s="191">
        <f t="shared" si="45"/>
        <v>40625.496783157898</v>
      </c>
      <c r="N142" s="165"/>
      <c r="O142" s="165"/>
    </row>
    <row r="143" spans="1:15" s="25" customFormat="1" x14ac:dyDescent="0.2">
      <c r="A143" s="53" t="s">
        <v>14</v>
      </c>
      <c r="B143" s="34">
        <v>4.0999999999999996</v>
      </c>
      <c r="C143" s="34">
        <v>13.4</v>
      </c>
      <c r="D143" s="34">
        <v>19.3</v>
      </c>
      <c r="E143" s="165"/>
      <c r="F143" s="190">
        <f t="shared" si="46"/>
        <v>10252.914736842105</v>
      </c>
      <c r="G143" s="191">
        <f t="shared" si="42"/>
        <v>420.36950421052626</v>
      </c>
      <c r="H143" s="190">
        <f t="shared" si="47"/>
        <v>33011.931228070178</v>
      </c>
      <c r="I143" s="191">
        <f t="shared" si="43"/>
        <v>4423.5987845614036</v>
      </c>
      <c r="J143" s="190">
        <f t="shared" si="48"/>
        <v>17942.694035087719</v>
      </c>
      <c r="K143" s="191">
        <f t="shared" si="44"/>
        <v>3462.9399487719302</v>
      </c>
      <c r="L143" s="190"/>
      <c r="M143" s="191">
        <f t="shared" si="45"/>
        <v>8306.9082375438593</v>
      </c>
      <c r="N143" s="165"/>
      <c r="O143" s="165"/>
    </row>
    <row r="144" spans="1:15" s="25" customFormat="1" x14ac:dyDescent="0.2">
      <c r="A144" s="53" t="s">
        <v>15</v>
      </c>
      <c r="B144" s="34">
        <v>10</v>
      </c>
      <c r="C144" s="34">
        <v>1.4</v>
      </c>
      <c r="D144" s="34">
        <v>0</v>
      </c>
      <c r="E144" s="165"/>
      <c r="F144" s="190">
        <f t="shared" si="46"/>
        <v>10252.914736842105</v>
      </c>
      <c r="G144" s="191">
        <f t="shared" si="42"/>
        <v>1025.2914736842106</v>
      </c>
      <c r="H144" s="190">
        <f t="shared" si="47"/>
        <v>33011.931228070178</v>
      </c>
      <c r="I144" s="191">
        <f t="shared" si="43"/>
        <v>462.16703719298243</v>
      </c>
      <c r="J144" s="190">
        <f t="shared" si="48"/>
        <v>17942.694035087719</v>
      </c>
      <c r="K144" s="191">
        <f t="shared" si="44"/>
        <v>0</v>
      </c>
      <c r="L144" s="190"/>
      <c r="M144" s="191">
        <f t="shared" si="45"/>
        <v>1487.458510877193</v>
      </c>
      <c r="N144" s="165"/>
      <c r="O144" s="165"/>
    </row>
    <row r="145" spans="1:15" s="25" customFormat="1" x14ac:dyDescent="0.2">
      <c r="A145" s="53" t="s">
        <v>16</v>
      </c>
      <c r="B145" s="34">
        <v>0</v>
      </c>
      <c r="C145" s="34">
        <v>0</v>
      </c>
      <c r="D145" s="34">
        <v>0</v>
      </c>
      <c r="E145" s="165"/>
      <c r="F145" s="190">
        <f t="shared" si="46"/>
        <v>10252.914736842105</v>
      </c>
      <c r="G145" s="191">
        <f t="shared" si="42"/>
        <v>0</v>
      </c>
      <c r="H145" s="190">
        <f t="shared" si="47"/>
        <v>33011.931228070178</v>
      </c>
      <c r="I145" s="191">
        <f t="shared" si="43"/>
        <v>0</v>
      </c>
      <c r="J145" s="190">
        <f t="shared" si="48"/>
        <v>17942.694035087719</v>
      </c>
      <c r="K145" s="191">
        <f t="shared" si="44"/>
        <v>0</v>
      </c>
      <c r="L145" s="190"/>
      <c r="M145" s="191">
        <f t="shared" si="45"/>
        <v>0</v>
      </c>
      <c r="N145" s="165"/>
      <c r="O145" s="165"/>
    </row>
    <row r="146" spans="1:15" s="25" customFormat="1" x14ac:dyDescent="0.2">
      <c r="A146" s="53" t="s">
        <v>17</v>
      </c>
      <c r="B146" s="34">
        <v>0</v>
      </c>
      <c r="C146" s="34">
        <v>0</v>
      </c>
      <c r="D146" s="34">
        <v>0</v>
      </c>
      <c r="E146" s="165"/>
      <c r="F146" s="190">
        <f t="shared" si="46"/>
        <v>10252.914736842105</v>
      </c>
      <c r="G146" s="191">
        <f t="shared" si="42"/>
        <v>0</v>
      </c>
      <c r="H146" s="190">
        <f t="shared" si="47"/>
        <v>33011.931228070178</v>
      </c>
      <c r="I146" s="191">
        <f t="shared" si="43"/>
        <v>0</v>
      </c>
      <c r="J146" s="190">
        <f t="shared" si="48"/>
        <v>17942.694035087719</v>
      </c>
      <c r="K146" s="191">
        <f t="shared" si="44"/>
        <v>0</v>
      </c>
      <c r="L146" s="190"/>
      <c r="M146" s="191">
        <f t="shared" si="45"/>
        <v>0</v>
      </c>
      <c r="N146" s="165"/>
      <c r="O146" s="165"/>
    </row>
    <row r="147" spans="1:15" s="25" customFormat="1" x14ac:dyDescent="0.2">
      <c r="A147" s="53" t="s">
        <v>18</v>
      </c>
      <c r="B147" s="34">
        <v>4.4000000000000004</v>
      </c>
      <c r="C147" s="34">
        <v>5.9</v>
      </c>
      <c r="D147" s="34">
        <v>2.6</v>
      </c>
      <c r="E147" s="165"/>
      <c r="F147" s="190">
        <f t="shared" si="46"/>
        <v>10252.914736842105</v>
      </c>
      <c r="G147" s="191">
        <f>F147*B147/100</f>
        <v>451.12824842105272</v>
      </c>
      <c r="H147" s="190">
        <f t="shared" si="47"/>
        <v>33011.931228070178</v>
      </c>
      <c r="I147" s="191">
        <f t="shared" si="43"/>
        <v>1947.7039424561406</v>
      </c>
      <c r="J147" s="190">
        <f t="shared" si="48"/>
        <v>17942.694035087719</v>
      </c>
      <c r="K147" s="191">
        <f>J147*D147/100</f>
        <v>466.5100449122807</v>
      </c>
      <c r="L147" s="190"/>
      <c r="M147" s="191">
        <f t="shared" si="45"/>
        <v>2865.3422357894738</v>
      </c>
      <c r="N147" s="165"/>
      <c r="O147" s="165"/>
    </row>
    <row r="148" spans="1:15" s="25" customFormat="1" x14ac:dyDescent="0.2">
      <c r="A148" s="53" t="s">
        <v>19</v>
      </c>
      <c r="B148" s="34">
        <v>0.1</v>
      </c>
      <c r="C148" s="34">
        <v>0.4</v>
      </c>
      <c r="D148" s="34">
        <v>0.4</v>
      </c>
      <c r="E148" s="165"/>
      <c r="F148" s="190">
        <f t="shared" si="46"/>
        <v>10252.914736842105</v>
      </c>
      <c r="G148" s="191">
        <f t="shared" si="42"/>
        <v>10.252914736842106</v>
      </c>
      <c r="H148" s="190">
        <f t="shared" si="47"/>
        <v>33011.931228070178</v>
      </c>
      <c r="I148" s="191">
        <f t="shared" si="43"/>
        <v>132.04772491228073</v>
      </c>
      <c r="J148" s="190">
        <f t="shared" si="48"/>
        <v>17942.694035087719</v>
      </c>
      <c r="K148" s="191">
        <f>J148*D148/100</f>
        <v>71.770776140350875</v>
      </c>
      <c r="L148" s="190"/>
      <c r="M148" s="191">
        <f t="shared" si="45"/>
        <v>214.07141578947372</v>
      </c>
      <c r="N148" s="165"/>
      <c r="O148" s="165"/>
    </row>
    <row r="149" spans="1:15" s="25" customFormat="1" x14ac:dyDescent="0.2">
      <c r="A149" s="165"/>
      <c r="B149" s="165"/>
      <c r="C149" s="165"/>
      <c r="D149" s="165"/>
      <c r="E149" s="165"/>
      <c r="F149" s="165"/>
      <c r="G149" s="165"/>
      <c r="H149" s="165"/>
      <c r="I149" s="165"/>
      <c r="J149" s="165"/>
      <c r="K149" s="165"/>
      <c r="L149" s="165"/>
      <c r="M149" s="165"/>
      <c r="N149" s="165"/>
      <c r="O149" s="165"/>
    </row>
    <row r="150" spans="1:15" s="25" customFormat="1" x14ac:dyDescent="0.2">
      <c r="A150" s="201"/>
      <c r="B150" s="165"/>
      <c r="C150" s="165"/>
      <c r="D150" s="165"/>
      <c r="E150" s="165"/>
      <c r="F150" s="165"/>
      <c r="G150" s="197"/>
      <c r="H150" s="197"/>
      <c r="I150" s="197"/>
      <c r="J150" s="197"/>
      <c r="K150" s="197"/>
      <c r="L150" s="165"/>
      <c r="M150" s="165"/>
      <c r="N150" s="165"/>
      <c r="O150" s="165"/>
    </row>
    <row r="151" spans="1:15" s="25" customFormat="1" x14ac:dyDescent="0.2">
      <c r="A151" s="165"/>
      <c r="B151" s="165"/>
      <c r="C151" s="165"/>
      <c r="D151" s="165"/>
      <c r="E151" s="165"/>
      <c r="F151" s="165"/>
      <c r="G151" s="165"/>
      <c r="H151" s="165"/>
      <c r="I151" s="165"/>
      <c r="J151" s="165"/>
      <c r="K151" s="165"/>
      <c r="L151" s="165"/>
      <c r="M151" s="165"/>
      <c r="N151" s="165"/>
      <c r="O151" s="165"/>
    </row>
    <row r="152" spans="1:15" s="25" customFormat="1" x14ac:dyDescent="0.2">
      <c r="A152" s="165"/>
      <c r="B152" s="165"/>
      <c r="C152" s="165"/>
      <c r="D152" s="165"/>
      <c r="E152" s="165"/>
      <c r="F152" s="165"/>
      <c r="G152" s="165"/>
      <c r="H152" s="165"/>
      <c r="I152" s="165"/>
      <c r="J152" s="165"/>
      <c r="K152" s="165"/>
      <c r="L152" s="165"/>
      <c r="M152" s="165"/>
      <c r="N152" s="165"/>
      <c r="O152" s="165"/>
    </row>
    <row r="153" spans="1:15" s="25" customFormat="1" ht="17" x14ac:dyDescent="0.2">
      <c r="A153" s="202" t="s">
        <v>84</v>
      </c>
      <c r="B153" s="40" t="s">
        <v>23</v>
      </c>
      <c r="C153" s="40" t="s">
        <v>24</v>
      </c>
      <c r="D153" s="40" t="s">
        <v>25</v>
      </c>
      <c r="E153" s="40" t="s">
        <v>28</v>
      </c>
      <c r="F153" s="40" t="s">
        <v>27</v>
      </c>
      <c r="G153" s="40" t="s">
        <v>26</v>
      </c>
      <c r="H153" s="51" t="s">
        <v>86</v>
      </c>
      <c r="I153" s="165"/>
      <c r="J153" s="165"/>
      <c r="K153" s="165"/>
      <c r="L153" s="165"/>
      <c r="M153" s="165"/>
      <c r="N153" s="165"/>
      <c r="O153" s="165"/>
    </row>
    <row r="154" spans="1:15" s="25" customFormat="1" x14ac:dyDescent="0.2">
      <c r="A154" s="52" t="s">
        <v>10</v>
      </c>
      <c r="B154" s="113">
        <f t="shared" ref="B154:B163" si="49">P37</f>
        <v>0</v>
      </c>
      <c r="C154" s="113">
        <f t="shared" ref="C154:C163" si="50">M59</f>
        <v>22.876590127819551</v>
      </c>
      <c r="D154" s="113">
        <f t="shared" ref="D154:D163" si="51">M79</f>
        <v>0</v>
      </c>
      <c r="E154" s="113">
        <f t="shared" ref="E154:E163" si="52">M99</f>
        <v>4231.1204977511243</v>
      </c>
      <c r="F154" s="113">
        <f t="shared" ref="F154:F163" si="53">M119</f>
        <v>1042.8600895316804</v>
      </c>
      <c r="G154" s="113">
        <f t="shared" ref="G154:G163" si="54">M139</f>
        <v>61.207540000000009</v>
      </c>
      <c r="H154" s="199">
        <f>SUM(B154:G154)</f>
        <v>5358.0647174106243</v>
      </c>
      <c r="I154" s="165"/>
      <c r="J154" s="165"/>
      <c r="K154" s="165"/>
      <c r="L154" s="165"/>
      <c r="M154" s="165"/>
      <c r="N154" s="165"/>
      <c r="O154" s="165"/>
    </row>
    <row r="155" spans="1:15" s="25" customFormat="1" x14ac:dyDescent="0.2">
      <c r="A155" s="52" t="s">
        <v>11</v>
      </c>
      <c r="B155" s="113">
        <f t="shared" si="49"/>
        <v>910.47592195121945</v>
      </c>
      <c r="C155" s="113">
        <f t="shared" si="50"/>
        <v>1973.7189169924814</v>
      </c>
      <c r="D155" s="113">
        <f t="shared" si="51"/>
        <v>119.81537096774193</v>
      </c>
      <c r="E155" s="113">
        <f t="shared" si="52"/>
        <v>2990.7564641679155</v>
      </c>
      <c r="F155" s="113">
        <f t="shared" si="53"/>
        <v>447.348872245179</v>
      </c>
      <c r="G155" s="113">
        <f t="shared" si="54"/>
        <v>560.81082631578943</v>
      </c>
      <c r="H155" s="199">
        <f>SUM(B155:G155)</f>
        <v>7002.926372640326</v>
      </c>
      <c r="I155" s="165"/>
      <c r="J155" s="165"/>
      <c r="K155" s="165"/>
      <c r="L155" s="165"/>
      <c r="M155" s="165"/>
      <c r="N155" s="165"/>
      <c r="O155" s="165"/>
    </row>
    <row r="156" spans="1:15" s="25" customFormat="1" x14ac:dyDescent="0.2">
      <c r="A156" s="52" t="s">
        <v>12</v>
      </c>
      <c r="B156" s="113">
        <f t="shared" si="49"/>
        <v>4018.3771395121953</v>
      </c>
      <c r="C156" s="113">
        <f t="shared" si="50"/>
        <v>3050.6675876691734</v>
      </c>
      <c r="D156" s="113">
        <f t="shared" si="51"/>
        <v>846.5402473118279</v>
      </c>
      <c r="E156" s="113">
        <f t="shared" si="52"/>
        <v>10259.617301349324</v>
      </c>
      <c r="F156" s="113">
        <f t="shared" si="53"/>
        <v>478.50824483471081</v>
      </c>
      <c r="G156" s="113">
        <f t="shared" si="54"/>
        <v>7096.4973652631588</v>
      </c>
      <c r="H156" s="199">
        <f t="shared" ref="H156:H163" si="55">SUM(B156:G156)</f>
        <v>25750.207885940392</v>
      </c>
      <c r="I156" s="165"/>
      <c r="J156" s="165"/>
      <c r="K156" s="165"/>
      <c r="L156" s="165"/>
      <c r="M156" s="165"/>
      <c r="N156" s="165"/>
      <c r="O156" s="165"/>
    </row>
    <row r="157" spans="1:15" s="25" customFormat="1" x14ac:dyDescent="0.2">
      <c r="A157" s="52" t="s">
        <v>13</v>
      </c>
      <c r="B157" s="113">
        <f t="shared" si="49"/>
        <v>7795.274029268292</v>
      </c>
      <c r="C157" s="113">
        <f t="shared" si="50"/>
        <v>6663.5880146992486</v>
      </c>
      <c r="D157" s="113">
        <f t="shared" si="51"/>
        <v>1403.8239860215053</v>
      </c>
      <c r="E157" s="113">
        <f t="shared" si="52"/>
        <v>51601.047333733128</v>
      </c>
      <c r="F157" s="113">
        <f t="shared" si="53"/>
        <v>4229.9634326790638</v>
      </c>
      <c r="G157" s="113">
        <f t="shared" si="54"/>
        <v>40625.496783157898</v>
      </c>
      <c r="H157" s="199">
        <f t="shared" si="55"/>
        <v>112319.19357955914</v>
      </c>
      <c r="I157" s="165"/>
      <c r="J157" s="165"/>
      <c r="K157" s="165"/>
      <c r="L157" s="165"/>
      <c r="M157" s="165"/>
      <c r="N157" s="165"/>
      <c r="O157" s="165"/>
    </row>
    <row r="158" spans="1:15" s="25" customFormat="1" x14ac:dyDescent="0.2">
      <c r="A158" s="52" t="s">
        <v>14</v>
      </c>
      <c r="B158" s="113">
        <f t="shared" si="49"/>
        <v>5281.2785560975608</v>
      </c>
      <c r="C158" s="113">
        <f t="shared" si="50"/>
        <v>5837.240387932331</v>
      </c>
      <c r="D158" s="113">
        <f t="shared" si="51"/>
        <v>1734.0833139784945</v>
      </c>
      <c r="E158" s="113">
        <f t="shared" si="52"/>
        <v>18516.982757421287</v>
      </c>
      <c r="F158" s="113">
        <f t="shared" si="53"/>
        <v>1843.1310476928375</v>
      </c>
      <c r="G158" s="113">
        <f t="shared" si="54"/>
        <v>8306.9082375438593</v>
      </c>
      <c r="H158" s="199">
        <f t="shared" si="55"/>
        <v>41519.624300666372</v>
      </c>
      <c r="I158" s="165"/>
      <c r="J158" s="165"/>
      <c r="K158" s="165"/>
      <c r="L158" s="165"/>
      <c r="M158" s="165"/>
      <c r="N158" s="165"/>
      <c r="O158" s="165"/>
    </row>
    <row r="159" spans="1:15" s="25" customFormat="1" x14ac:dyDescent="0.2">
      <c r="A159" s="52" t="s">
        <v>15</v>
      </c>
      <c r="B159" s="113">
        <f t="shared" si="49"/>
        <v>0</v>
      </c>
      <c r="C159" s="113">
        <f t="shared" si="50"/>
        <v>0</v>
      </c>
      <c r="D159" s="113">
        <f t="shared" si="51"/>
        <v>0</v>
      </c>
      <c r="E159" s="113">
        <f t="shared" si="52"/>
        <v>12388.8843994003</v>
      </c>
      <c r="F159" s="113">
        <f t="shared" si="53"/>
        <v>812.2477188360881</v>
      </c>
      <c r="G159" s="113">
        <f t="shared" si="54"/>
        <v>1487.458510877193</v>
      </c>
      <c r="H159" s="199">
        <f t="shared" si="55"/>
        <v>14688.590629113582</v>
      </c>
      <c r="I159" s="165"/>
      <c r="J159" s="165"/>
      <c r="K159" s="165"/>
      <c r="L159" s="165"/>
      <c r="M159" s="165"/>
      <c r="N159" s="165"/>
      <c r="O159" s="165"/>
    </row>
    <row r="160" spans="1:15" s="25" customFormat="1" x14ac:dyDescent="0.2">
      <c r="A160" s="52" t="s">
        <v>16</v>
      </c>
      <c r="B160" s="113">
        <f t="shared" si="49"/>
        <v>26477.531301463416</v>
      </c>
      <c r="C160" s="113">
        <f t="shared" si="50"/>
        <v>91575.172352902257</v>
      </c>
      <c r="D160" s="113">
        <f t="shared" si="51"/>
        <v>55330.711901075272</v>
      </c>
      <c r="E160" s="113">
        <f t="shared" si="52"/>
        <v>0</v>
      </c>
      <c r="F160" s="113">
        <f t="shared" si="53"/>
        <v>0</v>
      </c>
      <c r="G160" s="113">
        <f t="shared" si="54"/>
        <v>0</v>
      </c>
      <c r="H160" s="199">
        <f t="shared" si="55"/>
        <v>173383.41555544094</v>
      </c>
      <c r="I160" s="165"/>
      <c r="J160" s="165"/>
      <c r="K160" s="165"/>
      <c r="L160" s="165"/>
      <c r="M160" s="165"/>
      <c r="N160" s="165"/>
      <c r="O160" s="165"/>
    </row>
    <row r="161" spans="1:15" s="25" customFormat="1" x14ac:dyDescent="0.2">
      <c r="A161" s="52" t="s">
        <v>17</v>
      </c>
      <c r="B161" s="113">
        <f t="shared" si="49"/>
        <v>8894.5194926829263</v>
      </c>
      <c r="C161" s="113">
        <f t="shared" si="50"/>
        <v>34345.815671481207</v>
      </c>
      <c r="D161" s="113">
        <f t="shared" si="51"/>
        <v>60162.921156989236</v>
      </c>
      <c r="E161" s="113">
        <f t="shared" si="52"/>
        <v>0</v>
      </c>
      <c r="F161" s="113">
        <f t="shared" si="53"/>
        <v>0</v>
      </c>
      <c r="G161" s="113">
        <f t="shared" si="54"/>
        <v>0</v>
      </c>
      <c r="H161" s="199">
        <f t="shared" si="55"/>
        <v>103403.25632115337</v>
      </c>
      <c r="I161" s="165"/>
      <c r="J161" s="165"/>
      <c r="K161" s="165"/>
      <c r="L161" s="165"/>
      <c r="M161" s="165"/>
      <c r="N161" s="165"/>
      <c r="O161" s="165"/>
    </row>
    <row r="162" spans="1:15" s="25" customFormat="1" x14ac:dyDescent="0.2">
      <c r="A162" s="52" t="s">
        <v>18</v>
      </c>
      <c r="B162" s="113">
        <f t="shared" si="49"/>
        <v>0</v>
      </c>
      <c r="C162" s="113">
        <f t="shared" si="50"/>
        <v>556.38913088721813</v>
      </c>
      <c r="D162" s="113">
        <f t="shared" si="51"/>
        <v>197.70453763440858</v>
      </c>
      <c r="E162" s="113">
        <f t="shared" si="52"/>
        <v>2156.1904407796101</v>
      </c>
      <c r="F162" s="113">
        <f t="shared" si="53"/>
        <v>597.9246814738292</v>
      </c>
      <c r="G162" s="113">
        <f t="shared" si="54"/>
        <v>2865.3422357894738</v>
      </c>
      <c r="H162" s="199">
        <f t="shared" si="55"/>
        <v>6373.5510265645389</v>
      </c>
      <c r="I162" s="165"/>
      <c r="J162" s="165"/>
      <c r="K162" s="165"/>
      <c r="L162" s="165"/>
      <c r="M162" s="165"/>
      <c r="N162" s="165"/>
      <c r="O162" s="165"/>
    </row>
    <row r="163" spans="1:15" s="25" customFormat="1" x14ac:dyDescent="0.2">
      <c r="A163" s="52" t="s">
        <v>19</v>
      </c>
      <c r="B163" s="113">
        <f t="shared" si="49"/>
        <v>44.53229268292683</v>
      </c>
      <c r="C163" s="113">
        <f t="shared" si="50"/>
        <v>17.914795548872181</v>
      </c>
      <c r="D163" s="113">
        <f t="shared" si="51"/>
        <v>19.770453763440859</v>
      </c>
      <c r="E163" s="113">
        <f t="shared" si="52"/>
        <v>277.7198458770614</v>
      </c>
      <c r="F163" s="113">
        <f t="shared" si="53"/>
        <v>34.15073966942149</v>
      </c>
      <c r="G163" s="113">
        <f t="shared" si="54"/>
        <v>214.07141578947372</v>
      </c>
      <c r="H163" s="199">
        <f t="shared" si="55"/>
        <v>608.15954333119646</v>
      </c>
      <c r="I163" s="165"/>
      <c r="J163" s="165"/>
      <c r="K163" s="165"/>
      <c r="L163" s="165"/>
      <c r="M163" s="165"/>
      <c r="N163" s="165"/>
      <c r="O163" s="165"/>
    </row>
    <row r="164" spans="1:15" x14ac:dyDescent="0.2">
      <c r="A164" s="203"/>
      <c r="B164" s="203"/>
      <c r="C164" s="203"/>
      <c r="D164" s="203"/>
      <c r="E164" s="203"/>
      <c r="F164" s="203"/>
      <c r="G164" s="203"/>
      <c r="H164" s="204"/>
      <c r="I164" s="165"/>
      <c r="J164" s="165"/>
      <c r="K164" s="165"/>
      <c r="L164" s="165"/>
      <c r="M164" s="165"/>
      <c r="N164" s="165"/>
      <c r="O164" s="165"/>
    </row>
    <row r="165" spans="1:15" ht="26" customHeight="1" x14ac:dyDescent="0.2">
      <c r="A165" s="202" t="s">
        <v>85</v>
      </c>
      <c r="B165" s="203"/>
      <c r="C165" s="203"/>
      <c r="D165" s="203"/>
      <c r="E165" s="203"/>
      <c r="F165" s="203"/>
      <c r="G165" s="203"/>
      <c r="H165" s="165"/>
      <c r="I165" s="165"/>
      <c r="J165" s="165"/>
      <c r="K165" s="165"/>
      <c r="L165" s="165"/>
      <c r="M165" s="165"/>
      <c r="N165" s="165"/>
      <c r="O165" s="165"/>
    </row>
    <row r="166" spans="1:15" x14ac:dyDescent="0.2">
      <c r="A166" s="48"/>
      <c r="B166" s="48" t="s">
        <v>23</v>
      </c>
      <c r="C166" s="48" t="s">
        <v>24</v>
      </c>
      <c r="D166" s="48" t="s">
        <v>25</v>
      </c>
      <c r="E166" s="48" t="s">
        <v>28</v>
      </c>
      <c r="F166" s="48" t="s">
        <v>27</v>
      </c>
      <c r="G166" s="48" t="s">
        <v>26</v>
      </c>
      <c r="H166" s="165"/>
      <c r="I166" s="165"/>
      <c r="J166" s="28"/>
      <c r="K166" s="28"/>
      <c r="L166" s="165"/>
      <c r="M166" s="165"/>
      <c r="N166" s="165"/>
      <c r="O166" s="165"/>
    </row>
    <row r="167" spans="1:15" x14ac:dyDescent="0.2">
      <c r="A167" s="48" t="s">
        <v>11</v>
      </c>
      <c r="B167" s="115">
        <f>B155/$H$155</f>
        <v>0.13001363622904136</v>
      </c>
      <c r="C167" s="115">
        <f t="shared" ref="C167:G167" si="56">C155/$H$155</f>
        <v>0.28184202031647615</v>
      </c>
      <c r="D167" s="115">
        <f t="shared" si="56"/>
        <v>1.7109328956512751E-2</v>
      </c>
      <c r="E167" s="115">
        <f t="shared" si="56"/>
        <v>0.42707238446094148</v>
      </c>
      <c r="F167" s="115">
        <f t="shared" si="56"/>
        <v>6.3880276393155092E-2</v>
      </c>
      <c r="G167" s="115">
        <f t="shared" si="56"/>
        <v>8.0082353643873297E-2</v>
      </c>
      <c r="H167" s="205"/>
      <c r="I167" s="165"/>
      <c r="J167" s="28"/>
      <c r="K167" s="33"/>
      <c r="L167" s="205"/>
      <c r="M167" s="205"/>
      <c r="N167" s="205"/>
      <c r="O167" s="205"/>
    </row>
    <row r="168" spans="1:15" x14ac:dyDescent="0.2">
      <c r="A168" s="48" t="s">
        <v>13</v>
      </c>
      <c r="B168" s="115">
        <f>B157/$H$157</f>
        <v>6.9402866783820516E-2</v>
      </c>
      <c r="C168" s="115">
        <f t="shared" ref="C168:G168" si="57">C157/$H$157</f>
        <v>5.9327242320158076E-2</v>
      </c>
      <c r="D168" s="115">
        <f t="shared" si="57"/>
        <v>1.249852265923841E-2</v>
      </c>
      <c r="E168" s="115">
        <f t="shared" si="57"/>
        <v>0.45941433239709401</v>
      </c>
      <c r="F168" s="115">
        <f t="shared" si="57"/>
        <v>3.7660201234287267E-2</v>
      </c>
      <c r="G168" s="115">
        <f t="shared" si="57"/>
        <v>0.3616968346054017</v>
      </c>
      <c r="H168" s="205"/>
      <c r="I168" s="165"/>
      <c r="J168" s="28"/>
      <c r="K168" s="33"/>
      <c r="L168" s="205"/>
      <c r="M168" s="205"/>
      <c r="N168" s="205"/>
      <c r="O168" s="205"/>
    </row>
    <row r="169" spans="1:15" x14ac:dyDescent="0.2">
      <c r="A169" s="48" t="s">
        <v>14</v>
      </c>
      <c r="B169" s="115">
        <f>B158/$H$158</f>
        <v>0.12719957478066096</v>
      </c>
      <c r="C169" s="115">
        <f t="shared" ref="C169:G169" si="58">C158/$H$158</f>
        <v>0.14058991347469024</v>
      </c>
      <c r="D169" s="115">
        <f t="shared" si="58"/>
        <v>4.1765390298839078E-2</v>
      </c>
      <c r="E169" s="115">
        <f t="shared" si="58"/>
        <v>0.44598146224372504</v>
      </c>
      <c r="F169" s="115">
        <f t="shared" si="58"/>
        <v>4.4391804568021005E-2</v>
      </c>
      <c r="G169" s="115">
        <f t="shared" si="58"/>
        <v>0.20007185463406366</v>
      </c>
      <c r="H169" s="205"/>
      <c r="I169" s="165"/>
      <c r="J169" s="28"/>
      <c r="K169" s="206"/>
      <c r="L169" s="205"/>
      <c r="M169" s="205"/>
      <c r="N169" s="205"/>
      <c r="O169" s="205"/>
    </row>
    <row r="170" spans="1:15" x14ac:dyDescent="0.2">
      <c r="A170" s="48" t="s">
        <v>16</v>
      </c>
      <c r="B170" s="115">
        <f>B160/$H$160</f>
        <v>0.1527108646270553</v>
      </c>
      <c r="C170" s="115">
        <f t="shared" ref="C170:G170" si="59">C160/$H$160</f>
        <v>0.52816569600695318</v>
      </c>
      <c r="D170" s="115">
        <f t="shared" si="59"/>
        <v>0.31912343936599152</v>
      </c>
      <c r="E170" s="115">
        <f t="shared" si="59"/>
        <v>0</v>
      </c>
      <c r="F170" s="115">
        <f t="shared" si="59"/>
        <v>0</v>
      </c>
      <c r="G170" s="115">
        <f t="shared" si="59"/>
        <v>0</v>
      </c>
      <c r="H170" s="205"/>
      <c r="I170" s="165"/>
      <c r="J170" s="28"/>
      <c r="K170" s="206"/>
      <c r="L170" s="205"/>
      <c r="M170" s="205"/>
      <c r="N170" s="205"/>
      <c r="O170" s="205"/>
    </row>
    <row r="171" spans="1:15" x14ac:dyDescent="0.2">
      <c r="A171" s="48" t="s">
        <v>12</v>
      </c>
      <c r="B171" s="115">
        <f>B156/$H$156</f>
        <v>0.15605222129900662</v>
      </c>
      <c r="C171" s="115">
        <f t="shared" ref="C171:G171" si="60">C156/$H$156</f>
        <v>0.11847157122699725</v>
      </c>
      <c r="D171" s="115">
        <f t="shared" si="60"/>
        <v>3.2875084001711644E-2</v>
      </c>
      <c r="E171" s="115">
        <f t="shared" si="60"/>
        <v>0.39842852324897438</v>
      </c>
      <c r="F171" s="115">
        <f t="shared" si="60"/>
        <v>1.8582694437040883E-2</v>
      </c>
      <c r="G171" s="115">
        <f t="shared" si="60"/>
        <v>0.27558990578626918</v>
      </c>
      <c r="H171" s="205"/>
      <c r="I171" s="165"/>
      <c r="J171" s="28"/>
      <c r="K171" s="33"/>
      <c r="L171" s="205"/>
      <c r="M171" s="205"/>
      <c r="N171" s="205"/>
      <c r="O171" s="205"/>
    </row>
    <row r="172" spans="1:15" x14ac:dyDescent="0.2">
      <c r="A172" s="48" t="s">
        <v>17</v>
      </c>
      <c r="B172" s="115">
        <f>B161/$H$161</f>
        <v>8.601778908256065E-2</v>
      </c>
      <c r="C172" s="115">
        <f t="shared" ref="C172:G172" si="61">C161/$H$161</f>
        <v>0.33215410126745715</v>
      </c>
      <c r="D172" s="115">
        <f t="shared" si="61"/>
        <v>0.58182810964998222</v>
      </c>
      <c r="E172" s="115">
        <f t="shared" si="61"/>
        <v>0</v>
      </c>
      <c r="F172" s="115">
        <f t="shared" si="61"/>
        <v>0</v>
      </c>
      <c r="G172" s="115">
        <f t="shared" si="61"/>
        <v>0</v>
      </c>
      <c r="H172" s="205"/>
      <c r="I172" s="165"/>
      <c r="J172" s="28"/>
      <c r="K172" s="28"/>
      <c r="L172" s="205"/>
      <c r="M172" s="205"/>
      <c r="N172" s="205"/>
      <c r="O172" s="205"/>
    </row>
    <row r="173" spans="1:15" x14ac:dyDescent="0.2">
      <c r="A173" s="7"/>
      <c r="B173" s="2"/>
      <c r="H173" s="25"/>
      <c r="I173" s="25"/>
      <c r="J173" s="20"/>
      <c r="K173" s="20"/>
    </row>
    <row r="174" spans="1:15" x14ac:dyDescent="0.2">
      <c r="A174" s="5"/>
      <c r="B174" s="5"/>
      <c r="C174" s="5"/>
      <c r="D174" s="5"/>
      <c r="E174" s="5"/>
      <c r="F174" s="5"/>
      <c r="G174" s="5"/>
      <c r="H174" s="20"/>
      <c r="I174" s="20"/>
      <c r="J174" s="20"/>
      <c r="K174" s="21"/>
    </row>
    <row r="175" spans="1:15" x14ac:dyDescent="0.2">
      <c r="A175" s="15"/>
      <c r="B175" s="5"/>
      <c r="C175" s="5"/>
      <c r="D175" s="5"/>
      <c r="E175" s="5"/>
      <c r="F175" s="5"/>
      <c r="G175" s="5"/>
      <c r="H175" s="20"/>
      <c r="I175" s="20"/>
      <c r="J175" s="20"/>
      <c r="K175" s="20"/>
    </row>
    <row r="176" spans="1:15" x14ac:dyDescent="0.2">
      <c r="A176" s="5"/>
      <c r="B176" s="5"/>
      <c r="C176" s="5"/>
      <c r="D176" s="5"/>
      <c r="E176" s="5"/>
      <c r="F176" s="5"/>
      <c r="G176" s="5"/>
      <c r="H176" s="20"/>
      <c r="I176" s="20"/>
      <c r="J176" s="20"/>
      <c r="K176" s="21"/>
    </row>
    <row r="177" spans="1:14" x14ac:dyDescent="0.2">
      <c r="A177" s="5"/>
      <c r="B177" s="5"/>
      <c r="C177" s="5"/>
      <c r="D177" s="5"/>
      <c r="E177" s="5"/>
      <c r="F177" s="5"/>
      <c r="G177" s="5"/>
      <c r="H177" s="20"/>
      <c r="I177" s="20"/>
      <c r="J177" s="20"/>
      <c r="K177" s="21"/>
    </row>
    <row r="178" spans="1:14" x14ac:dyDescent="0.2">
      <c r="A178" s="5"/>
      <c r="B178" s="5"/>
      <c r="C178" s="5"/>
      <c r="D178" s="5"/>
      <c r="E178" s="5"/>
      <c r="F178" s="5"/>
      <c r="G178" s="5"/>
      <c r="H178" s="20"/>
      <c r="I178" s="20"/>
      <c r="J178" s="20"/>
      <c r="K178" s="21"/>
    </row>
    <row r="179" spans="1:14" x14ac:dyDescent="0.2">
      <c r="A179" s="5"/>
      <c r="B179" s="5"/>
      <c r="C179" s="5"/>
      <c r="D179" s="5"/>
      <c r="E179" s="5"/>
      <c r="F179" s="5"/>
      <c r="G179" s="5"/>
      <c r="H179" s="20"/>
      <c r="I179" s="20"/>
      <c r="J179" s="20"/>
      <c r="K179" s="21"/>
    </row>
    <row r="180" spans="1:14" x14ac:dyDescent="0.2">
      <c r="A180" s="1"/>
      <c r="B180" s="1"/>
      <c r="C180" s="1"/>
      <c r="D180" s="1"/>
      <c r="E180" s="1"/>
      <c r="F180" s="1"/>
      <c r="G180" s="1"/>
      <c r="H180" s="20"/>
      <c r="I180" s="20"/>
      <c r="J180" s="20"/>
      <c r="K180" s="21"/>
    </row>
    <row r="181" spans="1:14" ht="21" customHeight="1" x14ac:dyDescent="0.2">
      <c r="A181" s="41" t="s">
        <v>87</v>
      </c>
      <c r="B181" s="40"/>
      <c r="C181" s="40"/>
      <c r="D181" s="40"/>
      <c r="E181" s="40"/>
      <c r="F181" s="1"/>
      <c r="G181" s="1"/>
      <c r="H181" s="20"/>
      <c r="I181" s="20"/>
      <c r="J181" s="20"/>
      <c r="K181" s="21"/>
    </row>
    <row r="182" spans="1:14" x14ac:dyDescent="0.2">
      <c r="A182" s="29"/>
      <c r="B182" s="29" t="s">
        <v>6</v>
      </c>
      <c r="C182" s="29" t="s">
        <v>7</v>
      </c>
      <c r="D182" s="29" t="s">
        <v>8</v>
      </c>
      <c r="E182" s="29" t="s">
        <v>9</v>
      </c>
      <c r="F182" s="1"/>
      <c r="G182" s="1"/>
      <c r="H182" s="20"/>
      <c r="I182" s="20"/>
      <c r="J182" s="20"/>
      <c r="K182" s="21"/>
    </row>
    <row r="183" spans="1:14" x14ac:dyDescent="0.2">
      <c r="A183" s="29" t="s">
        <v>10</v>
      </c>
      <c r="B183" s="42">
        <f t="shared" ref="B183:B192" si="62">H37</f>
        <v>0</v>
      </c>
      <c r="C183" s="42">
        <f t="shared" ref="C183:C192" si="63">J37</f>
        <v>0</v>
      </c>
      <c r="D183" s="42">
        <f t="shared" ref="D183:D192" si="64">L37</f>
        <v>0</v>
      </c>
      <c r="E183" s="42">
        <f t="shared" ref="E183:E192" si="65">N37</f>
        <v>0</v>
      </c>
      <c r="F183" s="1"/>
      <c r="G183" s="1"/>
      <c r="H183" s="20"/>
      <c r="I183" s="20"/>
      <c r="J183" s="20"/>
      <c r="K183" s="21"/>
    </row>
    <row r="184" spans="1:14" x14ac:dyDescent="0.2">
      <c r="A184" s="29" t="s">
        <v>11</v>
      </c>
      <c r="B184" s="42">
        <f t="shared" si="62"/>
        <v>238.53582439024387</v>
      </c>
      <c r="C184" s="42">
        <f t="shared" si="63"/>
        <v>296.88195121951219</v>
      </c>
      <c r="D184" s="42">
        <f t="shared" si="64"/>
        <v>296.88195121951219</v>
      </c>
      <c r="E184" s="42">
        <f t="shared" si="65"/>
        <v>78.176195121951224</v>
      </c>
      <c r="F184" s="1"/>
      <c r="G184" s="1"/>
      <c r="H184" s="20"/>
      <c r="I184" s="20"/>
      <c r="J184" s="20"/>
      <c r="K184" s="21"/>
    </row>
    <row r="185" spans="1:14" x14ac:dyDescent="0.2">
      <c r="A185" s="29" t="s">
        <v>12</v>
      </c>
      <c r="B185" s="42">
        <f t="shared" si="62"/>
        <v>1049.557627317073</v>
      </c>
      <c r="C185" s="42">
        <f t="shared" si="63"/>
        <v>1484.4097560975611</v>
      </c>
      <c r="D185" s="42">
        <f t="shared" si="64"/>
        <v>1484.4097560975611</v>
      </c>
      <c r="E185" s="42">
        <f t="shared" si="65"/>
        <v>0</v>
      </c>
      <c r="F185" s="1"/>
      <c r="G185" s="1"/>
      <c r="H185" s="20"/>
      <c r="I185" s="20"/>
      <c r="J185" s="20"/>
      <c r="K185" s="21"/>
    </row>
    <row r="186" spans="1:14" x14ac:dyDescent="0.2">
      <c r="A186" s="29" t="s">
        <v>13</v>
      </c>
      <c r="B186" s="42">
        <f t="shared" si="62"/>
        <v>954.1432975609755</v>
      </c>
      <c r="C186" s="42">
        <f t="shared" si="63"/>
        <v>2879.7549268292682</v>
      </c>
      <c r="D186" s="42">
        <f t="shared" si="64"/>
        <v>3414.1424390243901</v>
      </c>
      <c r="E186" s="42">
        <f t="shared" si="65"/>
        <v>547.2333658536586</v>
      </c>
      <c r="F186" s="1"/>
      <c r="G186" s="1"/>
      <c r="H186" s="20"/>
      <c r="I186" s="20"/>
      <c r="J186" s="25"/>
      <c r="K186" s="25"/>
    </row>
    <row r="187" spans="1:14" x14ac:dyDescent="0.2">
      <c r="A187" s="29" t="s">
        <v>14</v>
      </c>
      <c r="B187" s="42">
        <f t="shared" si="62"/>
        <v>636.09553170731704</v>
      </c>
      <c r="C187" s="42">
        <f t="shared" si="63"/>
        <v>1425.0333658536586</v>
      </c>
      <c r="D187" s="42">
        <f t="shared" si="64"/>
        <v>2360.2115121951219</v>
      </c>
      <c r="E187" s="42">
        <f t="shared" si="65"/>
        <v>859.93814634146338</v>
      </c>
      <c r="F187" s="1"/>
      <c r="H187" s="25"/>
      <c r="I187" s="25"/>
      <c r="J187" s="25"/>
      <c r="K187" s="25"/>
    </row>
    <row r="188" spans="1:14" x14ac:dyDescent="0.2">
      <c r="A188" s="29" t="s">
        <v>15</v>
      </c>
      <c r="B188" s="42">
        <f t="shared" si="62"/>
        <v>0</v>
      </c>
      <c r="C188" s="42">
        <f t="shared" si="63"/>
        <v>0</v>
      </c>
      <c r="D188" s="42">
        <f t="shared" si="64"/>
        <v>0</v>
      </c>
      <c r="E188" s="42">
        <f t="shared" si="65"/>
        <v>0</v>
      </c>
      <c r="F188" s="1"/>
      <c r="H188" s="25"/>
      <c r="I188" s="25"/>
      <c r="J188" s="25"/>
      <c r="K188" s="25"/>
      <c r="M188" s="234"/>
      <c r="N188" s="234"/>
    </row>
    <row r="189" spans="1:14" x14ac:dyDescent="0.2">
      <c r="A189" s="29" t="s">
        <v>16</v>
      </c>
      <c r="B189" s="42">
        <f t="shared" si="62"/>
        <v>8873.5326673170712</v>
      </c>
      <c r="C189" s="42">
        <f t="shared" si="63"/>
        <v>7867.3717073170737</v>
      </c>
      <c r="D189" s="42">
        <f t="shared" si="64"/>
        <v>6531.4029268292688</v>
      </c>
      <c r="E189" s="42">
        <f t="shared" si="65"/>
        <v>3205.2240000000002</v>
      </c>
      <c r="F189" s="1"/>
      <c r="H189" s="25"/>
      <c r="I189" s="25"/>
      <c r="J189" s="25"/>
      <c r="K189" s="25"/>
      <c r="M189" s="10"/>
      <c r="N189" s="10"/>
    </row>
    <row r="190" spans="1:14" x14ac:dyDescent="0.2">
      <c r="A190" s="29" t="s">
        <v>17</v>
      </c>
      <c r="B190" s="42">
        <f t="shared" si="62"/>
        <v>4134.6209560975603</v>
      </c>
      <c r="C190" s="42">
        <f t="shared" si="63"/>
        <v>890.64585365853645</v>
      </c>
      <c r="D190" s="42">
        <f t="shared" si="64"/>
        <v>742.20487804878053</v>
      </c>
      <c r="E190" s="42">
        <f t="shared" si="65"/>
        <v>3127.0478048780492</v>
      </c>
      <c r="F190" s="1"/>
      <c r="M190" s="16"/>
      <c r="N190" s="16"/>
    </row>
    <row r="191" spans="1:14" x14ac:dyDescent="0.2">
      <c r="A191" s="29" t="s">
        <v>18</v>
      </c>
      <c r="B191" s="42">
        <f t="shared" si="62"/>
        <v>0</v>
      </c>
      <c r="C191" s="42">
        <f t="shared" si="63"/>
        <v>0</v>
      </c>
      <c r="D191" s="42">
        <f t="shared" si="64"/>
        <v>0</v>
      </c>
      <c r="E191" s="42">
        <f t="shared" si="65"/>
        <v>0</v>
      </c>
      <c r="F191" s="1"/>
      <c r="G191" s="14"/>
      <c r="H191" s="14"/>
      <c r="I191" s="14"/>
      <c r="J191" s="14"/>
      <c r="K191" s="14"/>
      <c r="L191" s="14"/>
      <c r="M191" s="10"/>
      <c r="N191" s="10"/>
    </row>
    <row r="192" spans="1:14" x14ac:dyDescent="0.2">
      <c r="A192" s="29" t="s">
        <v>19</v>
      </c>
      <c r="B192" s="42">
        <f t="shared" si="62"/>
        <v>0</v>
      </c>
      <c r="C192" s="42">
        <f t="shared" si="63"/>
        <v>14.844097560975611</v>
      </c>
      <c r="D192" s="42">
        <f t="shared" si="64"/>
        <v>29.688195121951221</v>
      </c>
      <c r="E192" s="42">
        <f t="shared" si="65"/>
        <v>0</v>
      </c>
      <c r="F192" s="1"/>
      <c r="G192" s="14"/>
      <c r="H192" s="14"/>
      <c r="I192" s="14"/>
      <c r="J192" s="14"/>
      <c r="K192" s="14"/>
      <c r="L192" s="14"/>
      <c r="M192" s="10"/>
      <c r="N192" s="10"/>
    </row>
    <row r="193" spans="1:14" x14ac:dyDescent="0.2">
      <c r="A193" s="26"/>
      <c r="B193" s="30"/>
      <c r="C193" s="30"/>
      <c r="D193" s="30"/>
      <c r="E193" s="30"/>
      <c r="F193" s="1"/>
      <c r="G193" s="14"/>
      <c r="H193" s="14"/>
      <c r="I193" s="14"/>
      <c r="J193" s="14"/>
      <c r="K193" s="14"/>
      <c r="L193" s="14"/>
      <c r="M193" s="10"/>
      <c r="N193" s="10"/>
    </row>
    <row r="194" spans="1:14" ht="34" x14ac:dyDescent="0.2">
      <c r="A194" s="69" t="s">
        <v>88</v>
      </c>
      <c r="B194" s="28"/>
      <c r="C194" s="28"/>
      <c r="D194" s="28"/>
      <c r="E194" s="28"/>
      <c r="F194" s="1"/>
      <c r="G194" s="14"/>
      <c r="H194" s="14"/>
      <c r="I194" s="14"/>
      <c r="J194" s="14"/>
      <c r="K194" s="14"/>
      <c r="L194" s="14"/>
      <c r="M194" s="10"/>
      <c r="N194" s="10"/>
    </row>
    <row r="195" spans="1:14" x14ac:dyDescent="0.2">
      <c r="A195" s="70"/>
      <c r="B195" s="70" t="s">
        <v>6</v>
      </c>
      <c r="C195" s="70" t="s">
        <v>7</v>
      </c>
      <c r="D195" s="70" t="s">
        <v>8</v>
      </c>
      <c r="E195" s="70" t="s">
        <v>9</v>
      </c>
      <c r="F195" s="46"/>
      <c r="G195" s="14"/>
      <c r="H195" s="14"/>
      <c r="I195" s="14"/>
      <c r="J195" s="14"/>
      <c r="K195" s="14"/>
      <c r="L195" s="14"/>
      <c r="M195" s="10"/>
      <c r="N195" s="10"/>
    </row>
    <row r="196" spans="1:14" x14ac:dyDescent="0.2">
      <c r="A196" s="48" t="s">
        <v>11</v>
      </c>
      <c r="B196" s="71">
        <f>B184/$H$155</f>
        <v>3.4062306484068931E-2</v>
      </c>
      <c r="C196" s="71">
        <f t="shared" ref="C196:E196" si="66">C184/$H$155</f>
        <v>4.2393984374789057E-2</v>
      </c>
      <c r="D196" s="71">
        <f t="shared" si="66"/>
        <v>4.2393984374789057E-2</v>
      </c>
      <c r="E196" s="71">
        <f t="shared" si="66"/>
        <v>1.1163360995394318E-2</v>
      </c>
      <c r="F196" s="58"/>
      <c r="G196" s="14"/>
      <c r="H196" s="14"/>
      <c r="I196" s="14"/>
      <c r="J196" s="14"/>
      <c r="K196" s="14"/>
      <c r="L196" s="14"/>
    </row>
    <row r="197" spans="1:14" x14ac:dyDescent="0.2">
      <c r="A197" s="48" t="s">
        <v>13</v>
      </c>
      <c r="B197" s="71">
        <f>B186/$H$157</f>
        <v>8.4949265317251985E-3</v>
      </c>
      <c r="C197" s="71">
        <f t="shared" ref="C197:E197" si="67">C186/$H$157</f>
        <v>2.5639027801507935E-2</v>
      </c>
      <c r="D197" s="71">
        <f t="shared" si="67"/>
        <v>3.039678553787023E-2</v>
      </c>
      <c r="E197" s="71">
        <f t="shared" si="67"/>
        <v>4.8721269127171606E-3</v>
      </c>
      <c r="F197" s="58"/>
      <c r="G197" s="14"/>
      <c r="H197" s="14"/>
      <c r="I197" s="14"/>
      <c r="J197" s="14"/>
      <c r="K197" s="14"/>
      <c r="L197" s="14"/>
    </row>
    <row r="198" spans="1:14" x14ac:dyDescent="0.2">
      <c r="A198" s="48" t="s">
        <v>14</v>
      </c>
      <c r="B198" s="71">
        <f>B187/$H$158</f>
        <v>1.5320358563483148E-2</v>
      </c>
      <c r="C198" s="71">
        <f t="shared" ref="C198:E198" si="68">C187/$H$158</f>
        <v>3.4321923424311604E-2</v>
      </c>
      <c r="D198" s="71">
        <f t="shared" si="68"/>
        <v>5.68456856715161E-2</v>
      </c>
      <c r="E198" s="71">
        <f t="shared" si="68"/>
        <v>2.0711607121350128E-2</v>
      </c>
      <c r="F198" s="58"/>
      <c r="G198" s="14"/>
      <c r="H198" s="14"/>
      <c r="I198" s="14"/>
      <c r="J198" s="14"/>
      <c r="K198" s="14"/>
      <c r="L198" s="14"/>
    </row>
    <row r="199" spans="1:14" x14ac:dyDescent="0.2">
      <c r="A199" s="48" t="s">
        <v>16</v>
      </c>
      <c r="B199" s="71">
        <f>B189/$H$160</f>
        <v>5.1178670341049302E-2</v>
      </c>
      <c r="C199" s="71">
        <f t="shared" ref="C199:E199" si="69">C189/$H$160</f>
        <v>4.5375572295156506E-2</v>
      </c>
      <c r="D199" s="71">
        <f t="shared" si="69"/>
        <v>3.7670286433714839E-2</v>
      </c>
      <c r="E199" s="71">
        <f t="shared" si="69"/>
        <v>1.8486335557134647E-2</v>
      </c>
      <c r="F199" s="58"/>
      <c r="G199" s="2"/>
    </row>
    <row r="200" spans="1:14" x14ac:dyDescent="0.2">
      <c r="A200" s="47"/>
      <c r="B200" s="59"/>
      <c r="C200" s="59"/>
      <c r="D200" s="59"/>
      <c r="E200" s="59"/>
      <c r="F200" s="58"/>
      <c r="G200" s="2"/>
    </row>
    <row r="201" spans="1:14" ht="34" x14ac:dyDescent="0.2">
      <c r="A201" s="62" t="s">
        <v>90</v>
      </c>
      <c r="B201" s="63" t="s">
        <v>6</v>
      </c>
      <c r="C201" s="63" t="s">
        <v>7</v>
      </c>
      <c r="D201" s="63" t="s">
        <v>8</v>
      </c>
      <c r="E201" s="63" t="s">
        <v>9</v>
      </c>
      <c r="F201" s="49"/>
      <c r="G201" s="63" t="s">
        <v>6</v>
      </c>
      <c r="H201" s="63" t="s">
        <v>7</v>
      </c>
      <c r="I201" s="63" t="s">
        <v>8</v>
      </c>
      <c r="J201" s="63" t="s">
        <v>9</v>
      </c>
      <c r="N201" s="14"/>
    </row>
    <row r="202" spans="1:14" x14ac:dyDescent="0.2">
      <c r="A202" s="49" t="s">
        <v>11</v>
      </c>
      <c r="B202" s="64">
        <f>(SUM(H12:H18)*B196)</f>
        <v>567.81322218738569</v>
      </c>
      <c r="C202" s="64">
        <f>(SUM(H12:H18))*C196</f>
        <v>706.70096519943991</v>
      </c>
      <c r="D202" s="64">
        <f>(SUM(H12:H18)*D196)</f>
        <v>706.70096519943991</v>
      </c>
      <c r="E202" s="64">
        <f>(SUM(H12:H18))*E196</f>
        <v>186.0914492152921</v>
      </c>
      <c r="F202" s="65"/>
      <c r="G202" s="64">
        <f>B202</f>
        <v>567.81322218738569</v>
      </c>
      <c r="H202" s="64">
        <f>C202</f>
        <v>706.70096519943991</v>
      </c>
      <c r="I202" s="64">
        <f t="shared" ref="H202:J203" si="70">D202</f>
        <v>706.70096519943991</v>
      </c>
      <c r="J202" s="64">
        <f t="shared" si="70"/>
        <v>186.0914492152921</v>
      </c>
    </row>
    <row r="203" spans="1:14" x14ac:dyDescent="0.2">
      <c r="A203" s="49" t="s">
        <v>13</v>
      </c>
      <c r="B203" s="64">
        <f>(SUM(H4:H11)*B197)</f>
        <v>112221.06638600471</v>
      </c>
      <c r="C203" s="64">
        <f>(SUM(H4:H11))*C197</f>
        <v>338700.8740146592</v>
      </c>
      <c r="D203" s="64">
        <f>(SUM(H4:H11))*D197</f>
        <v>401552.58259469905</v>
      </c>
      <c r="E203" s="64">
        <f>(SUM(H4:H11))*E197</f>
        <v>64362.566959367738</v>
      </c>
      <c r="F203" s="65"/>
      <c r="G203" s="64">
        <f>B203</f>
        <v>112221.06638600471</v>
      </c>
      <c r="H203" s="64">
        <f t="shared" si="70"/>
        <v>338700.8740146592</v>
      </c>
      <c r="I203" s="64">
        <f t="shared" si="70"/>
        <v>401552.58259469905</v>
      </c>
      <c r="J203" s="64">
        <f t="shared" si="70"/>
        <v>64362.566959367738</v>
      </c>
    </row>
    <row r="204" spans="1:14" x14ac:dyDescent="0.2">
      <c r="A204" s="49" t="s">
        <v>14</v>
      </c>
      <c r="B204" s="64">
        <f>(H2+H3+H19)*B198</f>
        <v>299750.33659477916</v>
      </c>
      <c r="C204" s="64">
        <f>(H2+H3+H19)*C198</f>
        <v>671525.28163013281</v>
      </c>
      <c r="D204" s="64">
        <f>(H2+H3+H19)*D198</f>
        <v>1112213.7476999075</v>
      </c>
      <c r="E204" s="64">
        <f>(H2+H3+H19)*E198</f>
        <v>405232.76138205733</v>
      </c>
      <c r="F204" s="65"/>
      <c r="G204" s="64">
        <f>(H2+H3+I19)*B198</f>
        <v>300516.98287213943</v>
      </c>
      <c r="H204" s="64">
        <f>(H2+H3+I19)*C198</f>
        <v>673242.7854807158</v>
      </c>
      <c r="I204" s="64">
        <f>(H2+H3+I19)*D198</f>
        <v>1115058.3634524357</v>
      </c>
      <c r="J204" s="64">
        <f>(H2+H3+I19)*E198</f>
        <v>406269.19120397937</v>
      </c>
    </row>
    <row r="205" spans="1:14" x14ac:dyDescent="0.2">
      <c r="A205" s="49" t="s">
        <v>16</v>
      </c>
      <c r="B205" s="64">
        <f>H20*B199</f>
        <v>35862.455257418645</v>
      </c>
      <c r="C205" s="64">
        <f>H20*C199</f>
        <v>31796.047462171166</v>
      </c>
      <c r="D205" s="64">
        <f>H20*D199</f>
        <v>26396.718647840215</v>
      </c>
      <c r="E205" s="64">
        <f>H20*E199</f>
        <v>12953.939158118739</v>
      </c>
      <c r="F205" s="65"/>
      <c r="G205" s="64">
        <f>I20*B199</f>
        <v>64552.419463353574</v>
      </c>
      <c r="H205" s="64">
        <f>I20*C199</f>
        <v>57232.885431908107</v>
      </c>
      <c r="I205" s="64">
        <f>I20*D199</f>
        <v>47514.093566112395</v>
      </c>
      <c r="J205" s="64">
        <f>I20*E199</f>
        <v>23317.090484613735</v>
      </c>
    </row>
    <row r="206" spans="1:14" x14ac:dyDescent="0.2">
      <c r="A206" s="49" t="s">
        <v>30</v>
      </c>
      <c r="B206" s="66">
        <f>SUM(B202:B205)</f>
        <v>448401.67146038986</v>
      </c>
      <c r="C206" s="66">
        <f>SUM(C202:C205)</f>
        <v>1042728.9040721627</v>
      </c>
      <c r="D206" s="66">
        <f>SUM(D202:D205)</f>
        <v>1540869.7499076461</v>
      </c>
      <c r="E206" s="66">
        <f>SUM(E202:E205)</f>
        <v>482735.35894875909</v>
      </c>
      <c r="F206" s="49"/>
      <c r="G206" s="66">
        <f>SUM(G202:G205)</f>
        <v>477858.28194368508</v>
      </c>
      <c r="H206" s="66">
        <f t="shared" ref="H206:I206" si="71">SUM(H202:H205)</f>
        <v>1069883.2458924826</v>
      </c>
      <c r="I206" s="66">
        <f t="shared" si="71"/>
        <v>1564831.7405784468</v>
      </c>
      <c r="J206" s="66">
        <f>SUM(J202:J205)</f>
        <v>494134.94009717612</v>
      </c>
    </row>
    <row r="207" spans="1:14" x14ac:dyDescent="0.2">
      <c r="A207" s="1"/>
      <c r="B207" s="1"/>
      <c r="C207" s="1"/>
      <c r="D207" s="1"/>
      <c r="E207" s="1"/>
      <c r="F207" s="5"/>
      <c r="K207" s="5"/>
    </row>
    <row r="208" spans="1:14" s="37" customFormat="1" x14ac:dyDescent="0.2">
      <c r="A208" s="40" t="s">
        <v>20</v>
      </c>
      <c r="B208" s="42">
        <v>2.4</v>
      </c>
      <c r="C208" s="42">
        <v>1.5</v>
      </c>
      <c r="D208" s="42">
        <v>1.1000000000000001</v>
      </c>
      <c r="E208" s="42">
        <v>1.6</v>
      </c>
      <c r="F208" s="68" t="s">
        <v>91</v>
      </c>
      <c r="G208" s="61"/>
      <c r="H208" s="61"/>
      <c r="I208" s="61"/>
      <c r="J208" s="61"/>
      <c r="K208" s="60" t="s">
        <v>91</v>
      </c>
    </row>
    <row r="209" spans="1:11" s="37" customFormat="1" x14ac:dyDescent="0.2">
      <c r="A209" s="36" t="s">
        <v>89</v>
      </c>
      <c r="B209" s="67">
        <f>B206/B208</f>
        <v>186834.02977516246</v>
      </c>
      <c r="C209" s="67">
        <f>C206/C208</f>
        <v>695152.60271477513</v>
      </c>
      <c r="D209" s="67">
        <f t="shared" ref="D209" si="72">D206/D208</f>
        <v>1400790.6817342236</v>
      </c>
      <c r="E209" s="67">
        <f>E206/E208</f>
        <v>301709.59934297443</v>
      </c>
      <c r="F209" s="68">
        <f>SUM(B209:E209)</f>
        <v>2584486.9135671356</v>
      </c>
      <c r="G209" s="67">
        <f>G206/B208</f>
        <v>199107.61747653547</v>
      </c>
      <c r="H209" s="67">
        <f t="shared" ref="H209:I209" si="73">H206/C208</f>
        <v>713255.49726165505</v>
      </c>
      <c r="I209" s="67">
        <f t="shared" si="73"/>
        <v>1422574.3096167697</v>
      </c>
      <c r="J209" s="67">
        <f>J206/E208</f>
        <v>308834.33756073506</v>
      </c>
      <c r="K209" s="60">
        <f>SUM(G209:J209)</f>
        <v>2643771.7619156954</v>
      </c>
    </row>
    <row r="210" spans="1:11" s="37" customFormat="1" x14ac:dyDescent="0.2">
      <c r="A210" s="36" t="s">
        <v>92</v>
      </c>
      <c r="B210" s="67">
        <f>B209*0.53%</f>
        <v>990.22035780836109</v>
      </c>
      <c r="C210" s="67">
        <f>C209*0.53%</f>
        <v>3684.3087943883083</v>
      </c>
      <c r="D210" s="67">
        <f>D209*0.53%</f>
        <v>7424.1906131913856</v>
      </c>
      <c r="E210" s="67">
        <f>E209*0.53%</f>
        <v>1599.0608765177644</v>
      </c>
      <c r="F210" s="68">
        <f>SUM(B210:E210)</f>
        <v>13697.780641905818</v>
      </c>
      <c r="G210" s="67">
        <f>G209*0.53%</f>
        <v>1055.2703726256379</v>
      </c>
      <c r="H210" s="67">
        <f>H209*0.53%</f>
        <v>3780.2541354867717</v>
      </c>
      <c r="I210" s="67">
        <f>I209*0.53%</f>
        <v>7539.643840968879</v>
      </c>
      <c r="J210" s="67">
        <f>J209*0.53%</f>
        <v>1636.8219890718958</v>
      </c>
      <c r="K210" s="60">
        <f>SUM(G210:J210)</f>
        <v>14011.990338153184</v>
      </c>
    </row>
    <row r="211" spans="1:11" x14ac:dyDescent="0.2">
      <c r="A211" s="9"/>
      <c r="B211" s="9"/>
      <c r="C211" s="9"/>
      <c r="D211" s="9"/>
      <c r="E211" s="9"/>
      <c r="F211" s="5"/>
      <c r="G211" s="9"/>
      <c r="H211" s="9"/>
      <c r="I211" s="9"/>
      <c r="J211" s="9"/>
      <c r="K211" s="5"/>
    </row>
    <row r="212" spans="1:11" x14ac:dyDescent="0.2">
      <c r="A212" s="9"/>
      <c r="B212" s="9"/>
      <c r="C212" s="9"/>
      <c r="D212" s="9"/>
      <c r="E212" s="9"/>
      <c r="F212" s="5"/>
      <c r="G212" s="9"/>
      <c r="H212" s="9"/>
      <c r="I212" s="9"/>
      <c r="J212" s="9"/>
      <c r="K212" s="5"/>
    </row>
    <row r="213" spans="1:11" x14ac:dyDescent="0.2">
      <c r="A213" s="9"/>
      <c r="B213" s="9"/>
      <c r="C213" s="9"/>
      <c r="D213" s="9"/>
      <c r="E213" s="9"/>
      <c r="F213" s="5"/>
      <c r="G213" s="9"/>
      <c r="H213" s="9"/>
      <c r="I213" s="9"/>
      <c r="J213" s="9"/>
      <c r="K213" s="5"/>
    </row>
    <row r="215" spans="1:11" x14ac:dyDescent="0.2">
      <c r="A215" s="41" t="s">
        <v>93</v>
      </c>
      <c r="B215" s="39"/>
      <c r="C215" s="39"/>
      <c r="D215" s="39"/>
    </row>
    <row r="216" spans="1:11" x14ac:dyDescent="0.2">
      <c r="A216" s="33"/>
      <c r="B216" s="34" t="s">
        <v>6</v>
      </c>
      <c r="C216" s="34" t="s">
        <v>7</v>
      </c>
      <c r="D216" s="34" t="s">
        <v>9</v>
      </c>
    </row>
    <row r="217" spans="1:11" x14ac:dyDescent="0.2">
      <c r="A217" s="34" t="s">
        <v>10</v>
      </c>
      <c r="B217" s="35">
        <f t="shared" ref="B217:B226" si="74">G59</f>
        <v>0</v>
      </c>
      <c r="C217" s="35">
        <f t="shared" ref="C217:C226" si="75">I59</f>
        <v>0</v>
      </c>
      <c r="D217" s="72">
        <f t="shared" ref="D217:D226" si="76">K59</f>
        <v>22.876590127819551</v>
      </c>
    </row>
    <row r="218" spans="1:11" x14ac:dyDescent="0.2">
      <c r="A218" s="34" t="s">
        <v>11</v>
      </c>
      <c r="B218" s="35">
        <f t="shared" si="74"/>
        <v>1615.4230060150378</v>
      </c>
      <c r="C218" s="35">
        <f t="shared" si="75"/>
        <v>358.29591097744355</v>
      </c>
      <c r="D218" s="72">
        <f t="shared" si="76"/>
        <v>0</v>
      </c>
    </row>
    <row r="219" spans="1:11" x14ac:dyDescent="0.2">
      <c r="A219" s="34" t="s">
        <v>12</v>
      </c>
      <c r="B219" s="35">
        <f t="shared" si="74"/>
        <v>2692.3716766917296</v>
      </c>
      <c r="C219" s="35">
        <f t="shared" si="75"/>
        <v>358.29591097744355</v>
      </c>
      <c r="D219" s="72">
        <f t="shared" si="76"/>
        <v>0</v>
      </c>
    </row>
    <row r="220" spans="1:11" x14ac:dyDescent="0.2">
      <c r="A220" s="34" t="s">
        <v>13</v>
      </c>
      <c r="B220" s="35">
        <f t="shared" si="74"/>
        <v>5384.7433533834592</v>
      </c>
      <c r="C220" s="35">
        <f t="shared" si="75"/>
        <v>1164.4617106766916</v>
      </c>
      <c r="D220" s="72">
        <f t="shared" si="76"/>
        <v>114.38295063909774</v>
      </c>
    </row>
    <row r="221" spans="1:11" x14ac:dyDescent="0.2">
      <c r="A221" s="34" t="s">
        <v>14</v>
      </c>
      <c r="B221" s="35">
        <f t="shared" si="74"/>
        <v>4200.0998156390979</v>
      </c>
      <c r="C221" s="35">
        <f t="shared" si="75"/>
        <v>1522.7576216541354</v>
      </c>
      <c r="D221" s="72">
        <f t="shared" si="76"/>
        <v>114.38295063909774</v>
      </c>
    </row>
    <row r="222" spans="1:11" x14ac:dyDescent="0.2">
      <c r="A222" s="34" t="s">
        <v>15</v>
      </c>
      <c r="B222" s="35">
        <f t="shared" si="74"/>
        <v>0</v>
      </c>
      <c r="C222" s="35">
        <f t="shared" si="75"/>
        <v>0</v>
      </c>
      <c r="D222" s="72">
        <f t="shared" si="76"/>
        <v>0</v>
      </c>
    </row>
    <row r="223" spans="1:11" x14ac:dyDescent="0.2">
      <c r="A223" s="34" t="s">
        <v>16</v>
      </c>
      <c r="B223" s="35">
        <f t="shared" si="74"/>
        <v>70647.832796390983</v>
      </c>
      <c r="C223" s="35">
        <f t="shared" si="75"/>
        <v>9763.5635741353381</v>
      </c>
      <c r="D223" s="72">
        <f t="shared" si="76"/>
        <v>11163.775982375939</v>
      </c>
    </row>
    <row r="224" spans="1:11" x14ac:dyDescent="0.2">
      <c r="A224" s="34" t="s">
        <v>17</v>
      </c>
      <c r="B224" s="35">
        <f t="shared" si="74"/>
        <v>22615.922084210528</v>
      </c>
      <c r="C224" s="35">
        <f t="shared" si="75"/>
        <v>268.72193323308267</v>
      </c>
      <c r="D224" s="72">
        <f t="shared" si="76"/>
        <v>11461.171654037593</v>
      </c>
    </row>
    <row r="225" spans="1:14" x14ac:dyDescent="0.2">
      <c r="A225" s="34" t="s">
        <v>18</v>
      </c>
      <c r="B225" s="35">
        <f t="shared" si="74"/>
        <v>538.4743353383459</v>
      </c>
      <c r="C225" s="35">
        <f t="shared" si="75"/>
        <v>17.914795548872181</v>
      </c>
      <c r="D225" s="72">
        <f t="shared" si="76"/>
        <v>0</v>
      </c>
    </row>
    <row r="226" spans="1:14" x14ac:dyDescent="0.2">
      <c r="A226" s="34" t="s">
        <v>19</v>
      </c>
      <c r="B226" s="35">
        <f t="shared" si="74"/>
        <v>0</v>
      </c>
      <c r="C226" s="35">
        <f t="shared" si="75"/>
        <v>17.914795548872181</v>
      </c>
      <c r="D226" s="72">
        <f t="shared" si="76"/>
        <v>0</v>
      </c>
    </row>
    <row r="227" spans="1:14" x14ac:dyDescent="0.2">
      <c r="A227" s="4"/>
      <c r="B227" s="4"/>
      <c r="C227" s="4"/>
      <c r="D227" s="4"/>
    </row>
    <row r="228" spans="1:14" ht="34" x14ac:dyDescent="0.2">
      <c r="A228" s="69" t="s">
        <v>94</v>
      </c>
      <c r="B228" s="34" t="s">
        <v>6</v>
      </c>
      <c r="C228" s="34" t="s">
        <v>7</v>
      </c>
      <c r="D228" s="34" t="s">
        <v>9</v>
      </c>
    </row>
    <row r="229" spans="1:14" x14ac:dyDescent="0.2">
      <c r="A229" s="33" t="s">
        <v>11</v>
      </c>
      <c r="B229" s="73">
        <f>B218/$H$155</f>
        <v>0.23067827934423535</v>
      </c>
      <c r="C229" s="73">
        <f t="shared" ref="C229:D229" si="77">C218/$H$155</f>
        <v>5.1163740972240808E-2</v>
      </c>
      <c r="D229" s="73">
        <f t="shared" si="77"/>
        <v>0</v>
      </c>
    </row>
    <row r="230" spans="1:14" x14ac:dyDescent="0.2">
      <c r="A230" s="73" t="s">
        <v>13</v>
      </c>
      <c r="B230" s="73">
        <f>B220/$H$157</f>
        <v>4.7941435312828164E-2</v>
      </c>
      <c r="C230" s="73">
        <f t="shared" ref="C230:D230" si="78">C220/$H$157</f>
        <v>1.0367432969965793E-2</v>
      </c>
      <c r="D230" s="73">
        <f t="shared" si="78"/>
        <v>1.0183740373641197E-3</v>
      </c>
      <c r="M230" s="234"/>
      <c r="N230" s="234"/>
    </row>
    <row r="231" spans="1:14" x14ac:dyDescent="0.2">
      <c r="A231" s="73" t="s">
        <v>14</v>
      </c>
      <c r="B231" s="73">
        <f>B221/$H$158</f>
        <v>0.10115938875611859</v>
      </c>
      <c r="C231" s="73">
        <f t="shared" ref="C231:D231" si="79">C221/$H$158</f>
        <v>3.6675611769196474E-2</v>
      </c>
      <c r="D231" s="73">
        <f t="shared" si="79"/>
        <v>2.7549129493751692E-3</v>
      </c>
      <c r="G231" s="2"/>
      <c r="H231" s="2"/>
      <c r="I231" s="2"/>
      <c r="M231" s="10"/>
      <c r="N231" s="10"/>
    </row>
    <row r="232" spans="1:14" x14ac:dyDescent="0.2">
      <c r="A232" s="73" t="s">
        <v>16</v>
      </c>
      <c r="B232" s="73">
        <f>B223/$H$160</f>
        <v>0.40746591921763525</v>
      </c>
      <c r="C232" s="73">
        <f t="shared" ref="C232:D232" si="80">C223/$H$160</f>
        <v>5.6311980836560166E-2</v>
      </c>
      <c r="D232" s="73">
        <f t="shared" si="80"/>
        <v>6.4387795952757773E-2</v>
      </c>
      <c r="M232" s="16"/>
      <c r="N232" s="16"/>
    </row>
    <row r="233" spans="1:14" x14ac:dyDescent="0.2">
      <c r="A233" s="73" t="s">
        <v>29</v>
      </c>
      <c r="B233" s="73">
        <f>B219/$H$156</f>
        <v>0.10455727925061778</v>
      </c>
      <c r="C233" s="73">
        <f t="shared" ref="C233:D233" si="81">C219/$H$156</f>
        <v>1.3914291976379462E-2</v>
      </c>
      <c r="D233" s="73">
        <f t="shared" si="81"/>
        <v>0</v>
      </c>
      <c r="M233" s="10"/>
      <c r="N233" s="10"/>
    </row>
    <row r="234" spans="1:14" x14ac:dyDescent="0.2">
      <c r="M234" s="10"/>
      <c r="N234" s="10"/>
    </row>
    <row r="235" spans="1:14" ht="34" x14ac:dyDescent="0.2">
      <c r="A235" s="74" t="s">
        <v>95</v>
      </c>
      <c r="B235" s="63" t="s">
        <v>6</v>
      </c>
      <c r="C235" s="63" t="s">
        <v>7</v>
      </c>
      <c r="D235" s="75" t="s">
        <v>9</v>
      </c>
      <c r="E235" s="43"/>
      <c r="F235" s="43"/>
      <c r="G235" s="63" t="s">
        <v>6</v>
      </c>
      <c r="H235" s="63" t="s">
        <v>7</v>
      </c>
      <c r="I235" s="75" t="s">
        <v>9</v>
      </c>
      <c r="M235" s="10"/>
      <c r="N235" s="10"/>
    </row>
    <row r="236" spans="1:14" x14ac:dyDescent="0.2">
      <c r="A236" s="43" t="s">
        <v>11</v>
      </c>
      <c r="B236" s="54">
        <f>(SUM(H12:H18)*B229)</f>
        <v>3845.3701643590393</v>
      </c>
      <c r="C236" s="54">
        <f>(SUM(H12:H18)*C229)</f>
        <v>852.89141045678423</v>
      </c>
      <c r="D236" s="54">
        <f>(SUM(H12:H18)*D229)</f>
        <v>0</v>
      </c>
      <c r="E236" s="54"/>
      <c r="F236" s="54"/>
      <c r="G236" s="54">
        <f>B236</f>
        <v>3845.3701643590393</v>
      </c>
      <c r="H236" s="54">
        <f t="shared" ref="H236:I237" si="82">C236</f>
        <v>852.89141045678423</v>
      </c>
      <c r="I236" s="54">
        <f t="shared" si="82"/>
        <v>0</v>
      </c>
      <c r="M236" s="10"/>
      <c r="N236" s="10"/>
    </row>
    <row r="237" spans="1:14" x14ac:dyDescent="0.2">
      <c r="A237" s="43" t="s">
        <v>13</v>
      </c>
      <c r="B237" s="54">
        <f>(SUM(H4:H11)*B230)</f>
        <v>633323.7815287651</v>
      </c>
      <c r="C237" s="54">
        <f>(SUM(H4:H11)*C230)</f>
        <v>136957.55686997168</v>
      </c>
      <c r="D237" s="54">
        <f>(SUM(H4:H11)*D230)</f>
        <v>13453.09109219727</v>
      </c>
      <c r="E237" s="54"/>
      <c r="F237" s="54"/>
      <c r="G237" s="54">
        <f>B237</f>
        <v>633323.7815287651</v>
      </c>
      <c r="H237" s="54">
        <f t="shared" si="82"/>
        <v>136957.55686997168</v>
      </c>
      <c r="I237" s="54">
        <f t="shared" si="82"/>
        <v>13453.09109219727</v>
      </c>
    </row>
    <row r="238" spans="1:14" x14ac:dyDescent="0.2">
      <c r="A238" s="43" t="s">
        <v>14</v>
      </c>
      <c r="B238" s="54">
        <f>(H2+H3+H19)*B231</f>
        <v>1979233.1036979791</v>
      </c>
      <c r="C238" s="54">
        <f>(H2+H3+H19)*C231</f>
        <v>717576.3496057929</v>
      </c>
      <c r="D238" s="54">
        <f>(H2+H3+H19)*D231</f>
        <v>53901.224337713982</v>
      </c>
      <c r="E238" s="54"/>
      <c r="F238" s="54"/>
      <c r="G238" s="54">
        <f>(H2+H3+I19)*B231</f>
        <v>1984295.2220869556</v>
      </c>
      <c r="H238" s="54">
        <f>(H2+H3+I19)*C231</f>
        <v>719411.63440779387</v>
      </c>
      <c r="I238" s="54">
        <f>(H2+H3+I19)*D231</f>
        <v>54039.082975182457</v>
      </c>
    </row>
    <row r="239" spans="1:14" x14ac:dyDescent="0.2">
      <c r="A239" s="43" t="s">
        <v>16</v>
      </c>
      <c r="B239" s="54">
        <f>H20*B232</f>
        <v>285523.79730633314</v>
      </c>
      <c r="C239" s="54">
        <f>H20*C232</f>
        <v>39459.522487593225</v>
      </c>
      <c r="D239" s="54">
        <f>H20*D232</f>
        <v>45118.492451873928</v>
      </c>
      <c r="E239" s="54"/>
      <c r="F239" s="54"/>
      <c r="G239" s="54">
        <f>I20*B232</f>
        <v>513942.83515139972</v>
      </c>
      <c r="H239" s="54">
        <f>I20*C232</f>
        <v>71027.14047766781</v>
      </c>
      <c r="I239" s="54">
        <f>I20*D232</f>
        <v>81213.286413373091</v>
      </c>
    </row>
    <row r="240" spans="1:14" x14ac:dyDescent="0.2">
      <c r="A240" s="49" t="s">
        <v>30</v>
      </c>
      <c r="B240" s="54">
        <f>SUM(B236:B239)</f>
        <v>2901926.0526974364</v>
      </c>
      <c r="C240" s="54">
        <f>SUM(C236:C239)</f>
        <v>894846.32037381467</v>
      </c>
      <c r="D240" s="54">
        <f>SUM(D236:D239)</f>
        <v>112472.80788178518</v>
      </c>
      <c r="E240" s="54"/>
      <c r="F240" s="54"/>
      <c r="G240" s="54">
        <f>SUM(G236:G239)</f>
        <v>3135407.2089314796</v>
      </c>
      <c r="H240" s="54">
        <f t="shared" ref="H240:I240" si="83">SUM(H236:H239)</f>
        <v>928249.2231658902</v>
      </c>
      <c r="I240" s="54">
        <f t="shared" si="83"/>
        <v>148705.46048075281</v>
      </c>
    </row>
    <row r="241" spans="1:10" x14ac:dyDescent="0.2">
      <c r="A241" s="3"/>
      <c r="B241" s="3"/>
      <c r="C241" s="3"/>
      <c r="D241" s="3"/>
      <c r="E241" s="5"/>
      <c r="F241" s="1"/>
      <c r="G241" s="1"/>
      <c r="H241" s="1"/>
      <c r="I241" s="1"/>
      <c r="J241" s="5"/>
    </row>
    <row r="242" spans="1:10" s="76" customFormat="1" x14ac:dyDescent="0.2">
      <c r="A242" s="42" t="s">
        <v>20</v>
      </c>
      <c r="B242" s="42">
        <v>14.1</v>
      </c>
      <c r="C242" s="42">
        <v>8.5</v>
      </c>
      <c r="D242" s="42">
        <v>14.5</v>
      </c>
      <c r="E242" s="77" t="s">
        <v>91</v>
      </c>
      <c r="F242" s="30"/>
      <c r="G242" s="30"/>
      <c r="H242" s="30"/>
      <c r="I242" s="30"/>
      <c r="J242" s="66" t="s">
        <v>91</v>
      </c>
    </row>
    <row r="243" spans="1:10" s="76" customFormat="1" x14ac:dyDescent="0.2">
      <c r="A243" s="31" t="s">
        <v>31</v>
      </c>
      <c r="B243" s="31">
        <f>B240/B242</f>
        <v>205810.35834733592</v>
      </c>
      <c r="C243" s="31">
        <f t="shared" ref="C243" si="84">C240/C242</f>
        <v>105276.03769103703</v>
      </c>
      <c r="D243" s="31">
        <f>D240/D242</f>
        <v>7756.7453711575981</v>
      </c>
      <c r="E243" s="77">
        <f>SUM(B243:D243)</f>
        <v>318843.14140953054</v>
      </c>
      <c r="F243" s="31"/>
      <c r="G243" s="31">
        <f>G240/B242</f>
        <v>222369.30559797728</v>
      </c>
      <c r="H243" s="31">
        <f t="shared" ref="H243:I243" si="85">H240/C242</f>
        <v>109205.79096069296</v>
      </c>
      <c r="I243" s="31">
        <f t="shared" si="85"/>
        <v>10255.548998672608</v>
      </c>
      <c r="J243" s="77">
        <f>SUM(G243:I243)</f>
        <v>341830.64555734285</v>
      </c>
    </row>
    <row r="244" spans="1:10" s="76" customFormat="1" x14ac:dyDescent="0.2">
      <c r="A244" s="31" t="s">
        <v>32</v>
      </c>
      <c r="B244" s="31">
        <f>B243*2.96%</f>
        <v>6091.9866070811431</v>
      </c>
      <c r="C244" s="31">
        <f>C243*2.96%</f>
        <v>3116.1707156546959</v>
      </c>
      <c r="D244" s="31">
        <f>D243*2.96%</f>
        <v>229.59966298626492</v>
      </c>
      <c r="E244" s="77">
        <f>SUM(B244:D244)</f>
        <v>9437.7569857221042</v>
      </c>
      <c r="F244" s="31"/>
      <c r="G244" s="31">
        <f>G243*2.96%</f>
        <v>6582.1314457001281</v>
      </c>
      <c r="H244" s="31">
        <f>H243*2.96%</f>
        <v>3232.4914124365118</v>
      </c>
      <c r="I244" s="31">
        <f>I243*2.96%</f>
        <v>303.5642503607092</v>
      </c>
      <c r="J244" s="77">
        <f>SUM(G244:I244)</f>
        <v>10118.187108497348</v>
      </c>
    </row>
    <row r="245" spans="1:10" x14ac:dyDescent="0.2">
      <c r="A245" s="9"/>
      <c r="B245" s="9"/>
      <c r="C245" s="9"/>
      <c r="D245" s="9"/>
      <c r="E245" s="9"/>
      <c r="F245" s="1"/>
      <c r="G245" s="9"/>
      <c r="H245" s="9"/>
      <c r="I245" s="9"/>
      <c r="J245" s="1"/>
    </row>
    <row r="246" spans="1:10" x14ac:dyDescent="0.2">
      <c r="A246" s="9"/>
      <c r="B246" s="9"/>
      <c r="C246" s="9"/>
      <c r="D246" s="9"/>
      <c r="E246" s="9"/>
      <c r="F246" s="1"/>
      <c r="G246" s="9"/>
      <c r="H246" s="9"/>
      <c r="I246" s="9"/>
      <c r="J246" s="1"/>
    </row>
    <row r="247" spans="1:10" x14ac:dyDescent="0.2">
      <c r="A247" s="9"/>
      <c r="B247" s="9"/>
      <c r="C247" s="9"/>
      <c r="D247" s="9"/>
      <c r="E247" s="9"/>
      <c r="F247" s="1"/>
      <c r="G247" s="9"/>
      <c r="H247" s="9"/>
      <c r="I247" s="9"/>
      <c r="J247" s="1"/>
    </row>
    <row r="248" spans="1:10" s="79" customFormat="1" x14ac:dyDescent="0.2">
      <c r="A248" s="78"/>
      <c r="B248" s="78"/>
      <c r="C248" s="78"/>
      <c r="D248" s="78"/>
      <c r="E248" s="78"/>
      <c r="G248" s="78"/>
      <c r="H248" s="78"/>
      <c r="I248" s="78"/>
    </row>
    <row r="249" spans="1:10" s="79" customFormat="1" x14ac:dyDescent="0.2"/>
    <row r="250" spans="1:10" s="79" customFormat="1" x14ac:dyDescent="0.2"/>
    <row r="251" spans="1:10" s="79" customFormat="1" x14ac:dyDescent="0.2">
      <c r="A251" s="96" t="s">
        <v>96</v>
      </c>
      <c r="B251" s="48"/>
      <c r="C251" s="48"/>
      <c r="D251" s="48"/>
    </row>
    <row r="252" spans="1:10" s="79" customFormat="1" x14ac:dyDescent="0.2">
      <c r="A252" s="48"/>
      <c r="B252" s="70" t="s">
        <v>6</v>
      </c>
      <c r="C252" s="70" t="s">
        <v>7</v>
      </c>
      <c r="D252" s="70" t="s">
        <v>9</v>
      </c>
    </row>
    <row r="253" spans="1:10" s="79" customFormat="1" x14ac:dyDescent="0.2">
      <c r="A253" s="70" t="s">
        <v>10</v>
      </c>
      <c r="B253" s="97">
        <f t="shared" ref="B253:B262" si="86">G79</f>
        <v>0</v>
      </c>
      <c r="C253" s="97">
        <f t="shared" ref="C253:C262" si="87">I79</f>
        <v>0</v>
      </c>
      <c r="D253" s="97">
        <f t="shared" ref="D253:D262" si="88">K79</f>
        <v>0</v>
      </c>
    </row>
    <row r="254" spans="1:10" s="79" customFormat="1" x14ac:dyDescent="0.2">
      <c r="A254" s="70" t="s">
        <v>11</v>
      </c>
      <c r="B254" s="97">
        <f t="shared" si="86"/>
        <v>64.883570967741932</v>
      </c>
      <c r="C254" s="97">
        <f t="shared" si="87"/>
        <v>19.770453763440859</v>
      </c>
      <c r="D254" s="97">
        <f t="shared" si="88"/>
        <v>35.16134623655914</v>
      </c>
    </row>
    <row r="255" spans="1:10" s="79" customFormat="1" x14ac:dyDescent="0.2">
      <c r="A255" s="70" t="s">
        <v>12</v>
      </c>
      <c r="B255" s="97">
        <f t="shared" si="86"/>
        <v>648.83570967741935</v>
      </c>
      <c r="C255" s="97">
        <f t="shared" si="87"/>
        <v>197.70453763440858</v>
      </c>
      <c r="D255" s="97">
        <f t="shared" si="88"/>
        <v>0</v>
      </c>
    </row>
    <row r="256" spans="1:10" s="79" customFormat="1" x14ac:dyDescent="0.2">
      <c r="A256" s="70" t="s">
        <v>13</v>
      </c>
      <c r="B256" s="97">
        <f t="shared" si="86"/>
        <v>973.25356451612902</v>
      </c>
      <c r="C256" s="97">
        <f t="shared" si="87"/>
        <v>395.40907526881716</v>
      </c>
      <c r="D256" s="97">
        <f t="shared" si="88"/>
        <v>35.16134623655914</v>
      </c>
    </row>
    <row r="257" spans="1:13" s="79" customFormat="1" x14ac:dyDescent="0.2">
      <c r="A257" s="70" t="s">
        <v>14</v>
      </c>
      <c r="B257" s="97">
        <f t="shared" si="86"/>
        <v>648.83570967741935</v>
      </c>
      <c r="C257" s="97">
        <f t="shared" si="87"/>
        <v>909.44087311827946</v>
      </c>
      <c r="D257" s="97">
        <f t="shared" si="88"/>
        <v>175.80673118279572</v>
      </c>
    </row>
    <row r="258" spans="1:13" s="79" customFormat="1" x14ac:dyDescent="0.2">
      <c r="A258" s="70" t="s">
        <v>15</v>
      </c>
      <c r="B258" s="97">
        <f t="shared" si="86"/>
        <v>0</v>
      </c>
      <c r="C258" s="97">
        <f t="shared" si="87"/>
        <v>0</v>
      </c>
      <c r="D258" s="97">
        <f t="shared" si="88"/>
        <v>0</v>
      </c>
    </row>
    <row r="259" spans="1:13" s="79" customFormat="1" x14ac:dyDescent="0.2">
      <c r="A259" s="70" t="s">
        <v>16</v>
      </c>
      <c r="B259" s="97">
        <f t="shared" si="86"/>
        <v>36594.334025806449</v>
      </c>
      <c r="C259" s="97">
        <f t="shared" si="87"/>
        <v>11704.10862795699</v>
      </c>
      <c r="D259" s="97">
        <f t="shared" si="88"/>
        <v>7032.2692473118286</v>
      </c>
    </row>
    <row r="260" spans="1:13" s="79" customFormat="1" x14ac:dyDescent="0.2">
      <c r="A260" s="70" t="s">
        <v>17</v>
      </c>
      <c r="B260" s="97">
        <f t="shared" si="86"/>
        <v>25953.42838709677</v>
      </c>
      <c r="C260" s="97">
        <f t="shared" si="87"/>
        <v>6326.5452043010746</v>
      </c>
      <c r="D260" s="97">
        <f t="shared" si="88"/>
        <v>27882.947565591396</v>
      </c>
    </row>
    <row r="261" spans="1:13" s="79" customFormat="1" x14ac:dyDescent="0.2">
      <c r="A261" s="70" t="s">
        <v>18</v>
      </c>
      <c r="B261" s="97">
        <f t="shared" si="86"/>
        <v>0</v>
      </c>
      <c r="C261" s="97">
        <f t="shared" si="87"/>
        <v>197.70453763440858</v>
      </c>
      <c r="D261" s="97">
        <f t="shared" si="88"/>
        <v>0</v>
      </c>
    </row>
    <row r="262" spans="1:13" s="79" customFormat="1" x14ac:dyDescent="0.2">
      <c r="A262" s="70" t="s">
        <v>19</v>
      </c>
      <c r="B262" s="97">
        <f t="shared" si="86"/>
        <v>0</v>
      </c>
      <c r="C262" s="97">
        <f t="shared" si="87"/>
        <v>19.770453763440859</v>
      </c>
      <c r="D262" s="97">
        <f t="shared" si="88"/>
        <v>0</v>
      </c>
    </row>
    <row r="263" spans="1:13" s="79" customFormat="1" x14ac:dyDescent="0.2">
      <c r="A263" s="81"/>
      <c r="B263" s="81"/>
      <c r="C263" s="81"/>
      <c r="D263" s="81"/>
      <c r="E263" s="81"/>
    </row>
    <row r="264" spans="1:13" s="79" customFormat="1" ht="34" x14ac:dyDescent="0.2">
      <c r="A264" s="101" t="s">
        <v>97</v>
      </c>
      <c r="B264" s="53" t="s">
        <v>6</v>
      </c>
      <c r="C264" s="53" t="s">
        <v>7</v>
      </c>
      <c r="D264" s="53" t="s">
        <v>9</v>
      </c>
      <c r="E264" s="81"/>
    </row>
    <row r="265" spans="1:13" s="79" customFormat="1" x14ac:dyDescent="0.2">
      <c r="A265" s="51" t="s">
        <v>11</v>
      </c>
      <c r="B265" s="99">
        <f>B254/$H$155</f>
        <v>9.2652082165585823E-3</v>
      </c>
      <c r="C265" s="99">
        <f t="shared" ref="C265:D265" si="89">C254/$H$155</f>
        <v>2.8231703021585203E-3</v>
      </c>
      <c r="D265" s="99">
        <f t="shared" si="89"/>
        <v>5.0209504377956493E-3</v>
      </c>
      <c r="E265" s="81"/>
    </row>
    <row r="266" spans="1:13" s="79" customFormat="1" x14ac:dyDescent="0.2">
      <c r="A266" s="100" t="s">
        <v>13</v>
      </c>
      <c r="B266" s="99">
        <f>B256/$H$157</f>
        <v>8.6650690189183349E-3</v>
      </c>
      <c r="C266" s="99">
        <f>C256/$H$157</f>
        <v>3.5204052189774381E-3</v>
      </c>
      <c r="D266" s="99">
        <f>D256/$H$157</f>
        <v>3.1304842134263788E-4</v>
      </c>
      <c r="E266" s="81"/>
    </row>
    <row r="267" spans="1:13" s="79" customFormat="1" x14ac:dyDescent="0.2">
      <c r="A267" s="100" t="s">
        <v>14</v>
      </c>
      <c r="B267" s="99">
        <f>B257/$H$158</f>
        <v>1.562720570347275E-2</v>
      </c>
      <c r="C267" s="99">
        <f t="shared" ref="C267:D267" si="90">C257/$H$158</f>
        <v>2.1903880115400835E-2</v>
      </c>
      <c r="D267" s="99">
        <f t="shared" si="90"/>
        <v>4.2343044799654913E-3</v>
      </c>
      <c r="E267" s="81"/>
    </row>
    <row r="268" spans="1:13" s="79" customFormat="1" x14ac:dyDescent="0.2">
      <c r="A268" s="100" t="s">
        <v>16</v>
      </c>
      <c r="B268" s="99">
        <f>B259/$H$160</f>
        <v>0.21106017498025972</v>
      </c>
      <c r="C268" s="99">
        <f t="shared" ref="C268:D268" si="91">C259/$H$160</f>
        <v>6.7504199236486345E-2</v>
      </c>
      <c r="D268" s="99">
        <f t="shared" si="91"/>
        <v>4.0559065149245468E-2</v>
      </c>
      <c r="E268" s="81"/>
    </row>
    <row r="269" spans="1:13" s="79" customFormat="1" x14ac:dyDescent="0.2">
      <c r="A269" s="100" t="s">
        <v>29</v>
      </c>
      <c r="B269" s="99">
        <f>B255/$H$156</f>
        <v>2.5197299864584143E-2</v>
      </c>
      <c r="C269" s="99">
        <f t="shared" ref="C269:D269" si="92">C255/$H$156</f>
        <v>7.6777841371274995E-3</v>
      </c>
      <c r="D269" s="99">
        <f t="shared" si="92"/>
        <v>0</v>
      </c>
      <c r="E269" s="81"/>
      <c r="L269" s="232"/>
      <c r="M269" s="232"/>
    </row>
    <row r="270" spans="1:13" s="79" customFormat="1" x14ac:dyDescent="0.2">
      <c r="A270" s="81"/>
      <c r="B270" s="81"/>
      <c r="C270" s="81"/>
      <c r="D270" s="81"/>
      <c r="E270" s="81"/>
      <c r="L270" s="92"/>
      <c r="M270" s="92"/>
    </row>
    <row r="271" spans="1:13" s="79" customFormat="1" ht="34" x14ac:dyDescent="0.2">
      <c r="A271" s="44" t="s">
        <v>98</v>
      </c>
      <c r="B271" s="102" t="s">
        <v>6</v>
      </c>
      <c r="C271" s="102" t="s">
        <v>7</v>
      </c>
      <c r="D271" s="103" t="s">
        <v>9</v>
      </c>
      <c r="E271" s="54"/>
      <c r="F271" s="54"/>
      <c r="G271" s="102" t="s">
        <v>6</v>
      </c>
      <c r="H271" s="102" t="s">
        <v>7</v>
      </c>
      <c r="I271" s="103" t="s">
        <v>9</v>
      </c>
      <c r="L271" s="93"/>
      <c r="M271" s="93"/>
    </row>
    <row r="272" spans="1:13" s="79" customFormat="1" x14ac:dyDescent="0.2">
      <c r="A272" s="60" t="s">
        <v>11</v>
      </c>
      <c r="B272" s="54">
        <f>(SUM(H12:H18))*B265</f>
        <v>154.44954481111594</v>
      </c>
      <c r="C272" s="54">
        <f>(SUM(H12:H18))*C265</f>
        <v>47.061799141585119</v>
      </c>
      <c r="D272" s="54">
        <f>(SUM(H12:H18))*D265</f>
        <v>83.698443846171074</v>
      </c>
      <c r="E272" s="54"/>
      <c r="F272" s="54"/>
      <c r="G272" s="54">
        <f>B272</f>
        <v>154.44954481111594</v>
      </c>
      <c r="H272" s="54">
        <f t="shared" ref="H272:I272" si="93">C272</f>
        <v>47.061799141585119</v>
      </c>
      <c r="I272" s="54">
        <f t="shared" si="93"/>
        <v>83.698443846171074</v>
      </c>
      <c r="L272" s="92"/>
      <c r="M272" s="92"/>
    </row>
    <row r="273" spans="1:13" s="79" customFormat="1" x14ac:dyDescent="0.2">
      <c r="A273" s="60" t="s">
        <v>13</v>
      </c>
      <c r="B273" s="54">
        <f>(SUM(H4:H11))*B266</f>
        <v>114468.71046851372</v>
      </c>
      <c r="C273" s="54">
        <f>(SUM(H4:H11))*C266</f>
        <v>46505.832193968687</v>
      </c>
      <c r="D273" s="54">
        <f>(SUM(H4:H11))*D266</f>
        <v>4135.4834020432199</v>
      </c>
      <c r="E273" s="54"/>
      <c r="F273" s="54"/>
      <c r="G273" s="54">
        <f>B273</f>
        <v>114468.71046851372</v>
      </c>
      <c r="H273" s="54">
        <f>C273</f>
        <v>46505.832193968687</v>
      </c>
      <c r="I273" s="54">
        <f>D273</f>
        <v>4135.4834020432199</v>
      </c>
      <c r="L273" s="92"/>
      <c r="M273" s="92"/>
    </row>
    <row r="274" spans="1:13" s="79" customFormat="1" x14ac:dyDescent="0.2">
      <c r="A274" s="60" t="s">
        <v>14</v>
      </c>
      <c r="B274" s="54">
        <f>(H2+H3+H19)*B267</f>
        <v>305753.95153067639</v>
      </c>
      <c r="C274" s="54">
        <f>(H2+H3+H19)*C267</f>
        <v>428560.16783920175</v>
      </c>
      <c r="D274" s="54">
        <f>(H2+H3+H19)*D267</f>
        <v>82846.24591879471</v>
      </c>
      <c r="E274" s="54"/>
      <c r="F274" s="54"/>
      <c r="G274" s="54">
        <f>(H2+H3+I19)*B267</f>
        <v>306535.95275006478</v>
      </c>
      <c r="H274" s="54">
        <f>(H2+H3+I19)*C267</f>
        <v>429656.26021071093</v>
      </c>
      <c r="I274" s="54">
        <f>(H2+H3+I19)*D267</f>
        <v>83058.134808556933</v>
      </c>
      <c r="L274" s="92"/>
      <c r="M274" s="92"/>
    </row>
    <row r="275" spans="1:13" s="79" customFormat="1" x14ac:dyDescent="0.2">
      <c r="A275" s="60" t="s">
        <v>16</v>
      </c>
      <c r="B275" s="54">
        <f>H20*B268</f>
        <v>147896.3019440049</v>
      </c>
      <c r="C275" s="54">
        <f>H20*C268</f>
        <v>47302.251283082696</v>
      </c>
      <c r="D275" s="54">
        <f>H20*D268</f>
        <v>28420.974001563351</v>
      </c>
      <c r="E275" s="54"/>
      <c r="F275" s="54"/>
      <c r="G275" s="54">
        <f>I20*B268</f>
        <v>266213.3434992088</v>
      </c>
      <c r="H275" s="54">
        <f>I20*C268</f>
        <v>85144.052309548861</v>
      </c>
      <c r="I275" s="54">
        <f>I20*D268</f>
        <v>51157.753202814041</v>
      </c>
    </row>
    <row r="276" spans="1:13" s="79" customFormat="1" x14ac:dyDescent="0.2">
      <c r="A276" s="60" t="s">
        <v>33</v>
      </c>
      <c r="B276" s="54">
        <f>SUM(B272:B275)</f>
        <v>568273.4134880061</v>
      </c>
      <c r="C276" s="54">
        <f>SUM(C272:C275)</f>
        <v>522415.31311539473</v>
      </c>
      <c r="D276" s="54">
        <f>SUM(D272:D275)</f>
        <v>115486.40176624747</v>
      </c>
      <c r="E276" s="54"/>
      <c r="F276" s="54"/>
      <c r="G276" s="54">
        <f>SUM(G272:G275)</f>
        <v>687372.4562625984</v>
      </c>
      <c r="H276" s="54">
        <f t="shared" ref="H276:I276" si="94">SUM(H272:H275)</f>
        <v>561353.20651337004</v>
      </c>
      <c r="I276" s="54">
        <f t="shared" si="94"/>
        <v>138435.06985726039</v>
      </c>
    </row>
    <row r="277" spans="1:13" s="79" customFormat="1" x14ac:dyDescent="0.2">
      <c r="A277" s="80"/>
    </row>
    <row r="278" spans="1:13" s="79" customFormat="1" x14ac:dyDescent="0.2">
      <c r="A278" s="53" t="s">
        <v>20</v>
      </c>
      <c r="B278" s="53">
        <v>7.6</v>
      </c>
      <c r="C278" s="53">
        <v>4.0999999999999996</v>
      </c>
      <c r="D278" s="53">
        <v>6.9</v>
      </c>
      <c r="E278" s="77" t="s">
        <v>91</v>
      </c>
      <c r="J278" s="77" t="s">
        <v>91</v>
      </c>
    </row>
    <row r="279" spans="1:13" s="79" customFormat="1" x14ac:dyDescent="0.2">
      <c r="A279" s="49" t="s">
        <v>31</v>
      </c>
      <c r="B279" s="64">
        <f>B276/B278</f>
        <v>74772.817564211335</v>
      </c>
      <c r="C279" s="64">
        <f t="shared" ref="C279:D279" si="95">C276/C278</f>
        <v>127418.36905253532</v>
      </c>
      <c r="D279" s="64">
        <f t="shared" si="95"/>
        <v>16737.159676267747</v>
      </c>
      <c r="E279" s="66">
        <f>SUM(B279:D279)</f>
        <v>218928.34629301439</v>
      </c>
      <c r="F279" s="64"/>
      <c r="G279" s="64">
        <f>G276/B278</f>
        <v>90443.744245078735</v>
      </c>
      <c r="H279" s="64">
        <f>H276/C278</f>
        <v>136915.4162227732</v>
      </c>
      <c r="I279" s="64">
        <f>I276/D278</f>
        <v>20063.053602501503</v>
      </c>
      <c r="J279" s="66">
        <f>SUM(G279:I279)</f>
        <v>247422.21407035342</v>
      </c>
    </row>
    <row r="280" spans="1:13" s="79" customFormat="1" x14ac:dyDescent="0.2">
      <c r="A280" s="49" t="s">
        <v>32</v>
      </c>
      <c r="B280" s="64">
        <f>B279*2.24%</f>
        <v>1674.911113438334</v>
      </c>
      <c r="C280" s="64">
        <f>C279*2.24%</f>
        <v>2854.1714667767915</v>
      </c>
      <c r="D280" s="64">
        <f>D279*2.24%</f>
        <v>374.91237674839761</v>
      </c>
      <c r="E280" s="66">
        <f>SUM(B280:D280)</f>
        <v>4903.9949569635237</v>
      </c>
      <c r="F280" s="64"/>
      <c r="G280" s="64">
        <f>G279*2.24%</f>
        <v>2025.939871089764</v>
      </c>
      <c r="H280" s="64">
        <f t="shared" ref="H280" si="96">H279*2.24%</f>
        <v>3066.90532339012</v>
      </c>
      <c r="I280" s="64">
        <f>I279*2.24%</f>
        <v>449.41240069603373</v>
      </c>
      <c r="J280" s="66">
        <f>SUM(G280:I280)</f>
        <v>5542.2575951759172</v>
      </c>
    </row>
    <row r="281" spans="1:13" s="79" customFormat="1" x14ac:dyDescent="0.2">
      <c r="A281" s="78"/>
    </row>
    <row r="282" spans="1:13" s="79" customFormat="1" x14ac:dyDescent="0.2">
      <c r="A282" s="78"/>
    </row>
    <row r="283" spans="1:13" s="79" customFormat="1" x14ac:dyDescent="0.2"/>
    <row r="284" spans="1:13" s="79" customFormat="1" x14ac:dyDescent="0.2"/>
    <row r="285" spans="1:13" s="79" customFormat="1" x14ac:dyDescent="0.2"/>
    <row r="286" spans="1:13" s="79" customFormat="1" x14ac:dyDescent="0.2"/>
    <row r="287" spans="1:13" s="79" customFormat="1" x14ac:dyDescent="0.2"/>
    <row r="288" spans="1:13" s="79" customFormat="1" x14ac:dyDescent="0.2">
      <c r="A288" s="96" t="s">
        <v>99</v>
      </c>
      <c r="B288" s="52"/>
      <c r="C288" s="52"/>
      <c r="D288" s="52"/>
    </row>
    <row r="289" spans="1:14" s="79" customFormat="1" x14ac:dyDescent="0.2">
      <c r="A289" s="52"/>
      <c r="B289" s="53" t="s">
        <v>6</v>
      </c>
      <c r="C289" s="53" t="s">
        <v>7</v>
      </c>
      <c r="D289" s="53" t="s">
        <v>21</v>
      </c>
    </row>
    <row r="290" spans="1:14" s="79" customFormat="1" x14ac:dyDescent="0.2">
      <c r="A290" s="53" t="s">
        <v>10</v>
      </c>
      <c r="B290" s="113">
        <f t="shared" ref="B290:B299" si="97">G99</f>
        <v>29.54711124437781</v>
      </c>
      <c r="C290" s="113">
        <f t="shared" ref="C290:C299" si="98">I99</f>
        <v>2144.4719172413788</v>
      </c>
      <c r="D290" s="113">
        <f t="shared" ref="D290:D299" si="99">K99</f>
        <v>2057.1014692653671</v>
      </c>
    </row>
    <row r="291" spans="1:14" s="79" customFormat="1" x14ac:dyDescent="0.2">
      <c r="A291" s="53" t="s">
        <v>11</v>
      </c>
      <c r="B291" s="113">
        <f t="shared" si="97"/>
        <v>206.82977871064463</v>
      </c>
      <c r="C291" s="113">
        <f t="shared" si="98"/>
        <v>2249.0803034482756</v>
      </c>
      <c r="D291" s="113">
        <f t="shared" si="99"/>
        <v>534.84638200899542</v>
      </c>
      <c r="G291" s="83"/>
      <c r="H291" s="83"/>
    </row>
    <row r="292" spans="1:14" s="79" customFormat="1" x14ac:dyDescent="0.2">
      <c r="A292" s="53" t="s">
        <v>12</v>
      </c>
      <c r="B292" s="113">
        <f t="shared" si="97"/>
        <v>3575.2004605697148</v>
      </c>
      <c r="C292" s="113">
        <f t="shared" si="98"/>
        <v>6067.286399999999</v>
      </c>
      <c r="D292" s="113">
        <f t="shared" si="99"/>
        <v>617.13044077961013</v>
      </c>
      <c r="G292" s="94"/>
      <c r="H292" s="94"/>
      <c r="I292" s="84"/>
    </row>
    <row r="293" spans="1:14" s="79" customFormat="1" x14ac:dyDescent="0.2">
      <c r="A293" s="53" t="s">
        <v>13</v>
      </c>
      <c r="B293" s="113">
        <f t="shared" si="97"/>
        <v>12114.315610194901</v>
      </c>
      <c r="C293" s="113">
        <f t="shared" si="98"/>
        <v>27041.267834482758</v>
      </c>
      <c r="D293" s="113">
        <f t="shared" si="99"/>
        <v>12445.463889055471</v>
      </c>
      <c r="G293" s="93"/>
      <c r="H293" s="93"/>
      <c r="I293" s="85"/>
    </row>
    <row r="294" spans="1:14" s="79" customFormat="1" x14ac:dyDescent="0.2">
      <c r="A294" s="53" t="s">
        <v>14</v>
      </c>
      <c r="B294" s="113">
        <f t="shared" si="97"/>
        <v>3250.1822368815588</v>
      </c>
      <c r="C294" s="113">
        <f t="shared" si="98"/>
        <v>10617.751199999999</v>
      </c>
      <c r="D294" s="113">
        <f t="shared" si="99"/>
        <v>4649.0493205397297</v>
      </c>
      <c r="G294" s="92"/>
      <c r="H294" s="92"/>
    </row>
    <row r="295" spans="1:14" s="79" customFormat="1" x14ac:dyDescent="0.2">
      <c r="A295" s="53" t="s">
        <v>15</v>
      </c>
      <c r="B295" s="113">
        <f t="shared" si="97"/>
        <v>9041.4160407796098</v>
      </c>
      <c r="C295" s="113">
        <f t="shared" si="98"/>
        <v>3347.4683586206893</v>
      </c>
      <c r="D295" s="113">
        <f t="shared" si="99"/>
        <v>0</v>
      </c>
      <c r="G295" s="92"/>
      <c r="H295" s="92"/>
    </row>
    <row r="296" spans="1:14" s="79" customFormat="1" x14ac:dyDescent="0.2">
      <c r="A296" s="53" t="s">
        <v>16</v>
      </c>
      <c r="B296" s="113">
        <f t="shared" si="97"/>
        <v>0</v>
      </c>
      <c r="C296" s="113">
        <f t="shared" si="98"/>
        <v>0</v>
      </c>
      <c r="D296" s="113">
        <f t="shared" si="99"/>
        <v>0</v>
      </c>
    </row>
    <row r="297" spans="1:14" s="79" customFormat="1" x14ac:dyDescent="0.2">
      <c r="A297" s="53" t="s">
        <v>17</v>
      </c>
      <c r="B297" s="113">
        <f t="shared" si="97"/>
        <v>0</v>
      </c>
      <c r="C297" s="113">
        <f t="shared" si="98"/>
        <v>0</v>
      </c>
      <c r="D297" s="113">
        <f t="shared" si="99"/>
        <v>0</v>
      </c>
    </row>
    <row r="298" spans="1:14" s="79" customFormat="1" x14ac:dyDescent="0.2">
      <c r="A298" s="53" t="s">
        <v>18</v>
      </c>
      <c r="B298" s="113">
        <f t="shared" si="97"/>
        <v>1270.5257835082457</v>
      </c>
      <c r="C298" s="113">
        <f t="shared" si="98"/>
        <v>679.95451034482755</v>
      </c>
      <c r="D298" s="113">
        <f t="shared" si="99"/>
        <v>205.71014692653668</v>
      </c>
      <c r="G298" s="81"/>
      <c r="H298" s="81"/>
      <c r="I298" s="81"/>
    </row>
    <row r="299" spans="1:14" s="79" customFormat="1" x14ac:dyDescent="0.2">
      <c r="A299" s="53" t="s">
        <v>19</v>
      </c>
      <c r="B299" s="113">
        <f t="shared" si="97"/>
        <v>59.094222488755619</v>
      </c>
      <c r="C299" s="113">
        <f t="shared" si="98"/>
        <v>156.9125793103448</v>
      </c>
      <c r="D299" s="113">
        <f t="shared" si="99"/>
        <v>61.713044077961001</v>
      </c>
    </row>
    <row r="300" spans="1:14" s="79" customFormat="1" x14ac:dyDescent="0.2"/>
    <row r="301" spans="1:14" s="79" customFormat="1" ht="49" customHeight="1" x14ac:dyDescent="0.2">
      <c r="A301" s="101" t="s">
        <v>100</v>
      </c>
      <c r="B301" s="53" t="s">
        <v>6</v>
      </c>
      <c r="C301" s="53" t="s">
        <v>7</v>
      </c>
      <c r="D301" s="53" t="s">
        <v>21</v>
      </c>
    </row>
    <row r="302" spans="1:14" s="79" customFormat="1" x14ac:dyDescent="0.2">
      <c r="A302" s="52" t="s">
        <v>11</v>
      </c>
      <c r="B302" s="99">
        <f>B291/$H$155</f>
        <v>2.9534764140703541E-2</v>
      </c>
      <c r="C302" s="99">
        <f>C291/$H$155</f>
        <v>0.32116292300818533</v>
      </c>
      <c r="D302" s="99">
        <f>D291/$H$155</f>
        <v>7.6374697312052611E-2</v>
      </c>
    </row>
    <row r="303" spans="1:14" s="79" customFormat="1" x14ac:dyDescent="0.2">
      <c r="A303" s="99" t="s">
        <v>13</v>
      </c>
      <c r="B303" s="99">
        <f>B293/$H$157</f>
        <v>0.10785614839385362</v>
      </c>
      <c r="C303" s="99">
        <f t="shared" ref="C303:D303" si="100">C293/$H$157</f>
        <v>0.24075375697323356</v>
      </c>
      <c r="D303" s="99">
        <f t="shared" si="100"/>
        <v>0.11080442703000681</v>
      </c>
      <c r="M303" s="232"/>
      <c r="N303" s="232"/>
    </row>
    <row r="304" spans="1:14" s="79" customFormat="1" x14ac:dyDescent="0.2">
      <c r="A304" s="99" t="s">
        <v>14</v>
      </c>
      <c r="B304" s="99">
        <f>B294/$H$158</f>
        <v>7.8280627332877745E-2</v>
      </c>
      <c r="C304" s="99">
        <f t="shared" ref="C304:D304" si="101">C294/$H$158</f>
        <v>0.25572849896499639</v>
      </c>
      <c r="D304" s="99">
        <f t="shared" si="101"/>
        <v>0.1119723359458509</v>
      </c>
      <c r="M304" s="92"/>
      <c r="N304" s="92"/>
    </row>
    <row r="305" spans="1:14" s="79" customFormat="1" x14ac:dyDescent="0.2">
      <c r="A305" s="99" t="s">
        <v>16</v>
      </c>
      <c r="B305" s="99">
        <f>B296/$H$160</f>
        <v>0</v>
      </c>
      <c r="C305" s="99">
        <f t="shared" ref="C305:D305" si="102">C296/$H$160</f>
        <v>0</v>
      </c>
      <c r="D305" s="99">
        <f t="shared" si="102"/>
        <v>0</v>
      </c>
      <c r="M305" s="93"/>
      <c r="N305" s="93"/>
    </row>
    <row r="306" spans="1:14" s="79" customFormat="1" x14ac:dyDescent="0.2">
      <c r="A306" s="99" t="s">
        <v>29</v>
      </c>
      <c r="B306" s="99">
        <f>B292/$H$156</f>
        <v>0.13884161543106507</v>
      </c>
      <c r="C306" s="99">
        <f t="shared" ref="C306:D306" si="103">C292/$H$156</f>
        <v>0.23562087059160156</v>
      </c>
      <c r="D306" s="99">
        <f t="shared" si="103"/>
        <v>2.3966037226307722E-2</v>
      </c>
      <c r="M306" s="92"/>
      <c r="N306" s="92"/>
    </row>
    <row r="307" spans="1:14" s="79" customFormat="1" x14ac:dyDescent="0.2">
      <c r="A307" s="98"/>
      <c r="B307" s="98"/>
      <c r="C307" s="98"/>
      <c r="D307" s="98"/>
      <c r="M307" s="92"/>
      <c r="N307" s="92"/>
    </row>
    <row r="308" spans="1:14" s="79" customFormat="1" ht="34" x14ac:dyDescent="0.2">
      <c r="A308" s="44" t="s">
        <v>101</v>
      </c>
      <c r="B308" s="109" t="s">
        <v>6</v>
      </c>
      <c r="C308" s="109" t="s">
        <v>7</v>
      </c>
      <c r="D308" s="109" t="s">
        <v>21</v>
      </c>
      <c r="E308" s="43"/>
      <c r="F308" s="43"/>
      <c r="G308" s="109" t="s">
        <v>6</v>
      </c>
      <c r="H308" s="109" t="s">
        <v>7</v>
      </c>
      <c r="I308" s="109" t="s">
        <v>21</v>
      </c>
      <c r="M308" s="92"/>
      <c r="N308" s="92"/>
    </row>
    <row r="309" spans="1:14" s="79" customFormat="1" x14ac:dyDescent="0.2">
      <c r="A309" s="43" t="s">
        <v>11</v>
      </c>
      <c r="B309" s="54">
        <f>(SUM(H12:H18))*B302</f>
        <v>492.33981266420784</v>
      </c>
      <c r="C309" s="54">
        <f>(SUM(H12:H18))*C302</f>
        <v>5353.7347579703001</v>
      </c>
      <c r="D309" s="54">
        <f>(SUM(H12:H18))*D302</f>
        <v>1273.1540359612923</v>
      </c>
      <c r="E309" s="54"/>
      <c r="F309" s="54"/>
      <c r="G309" s="54">
        <f>B309</f>
        <v>492.33981266420784</v>
      </c>
      <c r="H309" s="54">
        <f t="shared" ref="H309:I310" si="104">C309</f>
        <v>5353.7347579703001</v>
      </c>
      <c r="I309" s="54">
        <f t="shared" si="104"/>
        <v>1273.1540359612923</v>
      </c>
      <c r="M309" s="92"/>
      <c r="N309" s="92"/>
    </row>
    <row r="310" spans="1:14" s="79" customFormat="1" x14ac:dyDescent="0.2">
      <c r="A310" s="43" t="s">
        <v>13</v>
      </c>
      <c r="B310" s="54">
        <f>(SUM(H4:H11))*B303</f>
        <v>1424818.913246955</v>
      </c>
      <c r="C310" s="54">
        <f>(SUM(H4:H11))*C303</f>
        <v>3180444.6151562408</v>
      </c>
      <c r="D310" s="54">
        <f>(SUM(H4:H11))*D303</f>
        <v>1463766.745381413</v>
      </c>
      <c r="E310" s="54"/>
      <c r="F310" s="54"/>
      <c r="G310" s="54">
        <f>B310</f>
        <v>1424818.913246955</v>
      </c>
      <c r="H310" s="54">
        <f t="shared" si="104"/>
        <v>3180444.6151562408</v>
      </c>
      <c r="I310" s="54">
        <f t="shared" si="104"/>
        <v>1463766.745381413</v>
      </c>
    </row>
    <row r="311" spans="1:14" s="79" customFormat="1" x14ac:dyDescent="0.2">
      <c r="A311" s="43" t="s">
        <v>14</v>
      </c>
      <c r="B311" s="54">
        <f>(H2+H3+H19)*B304</f>
        <v>1531598.9044675326</v>
      </c>
      <c r="C311" s="54">
        <f>(H2+H3+H19)*C304</f>
        <v>5003453.6283207936</v>
      </c>
      <c r="D311" s="54">
        <f>(H2+H3+H19)*D304</f>
        <v>2190793.7239193204</v>
      </c>
      <c r="E311" s="54"/>
      <c r="F311" s="54"/>
      <c r="G311" s="54">
        <f>(H2+H3+I19)*B304</f>
        <v>1535516.1464358261</v>
      </c>
      <c r="H311" s="54">
        <f>(H2+H3+I19)*C304</f>
        <v>5016250.5417177007</v>
      </c>
      <c r="I311" s="54">
        <f>(H2+H3+I19)*D304</f>
        <v>2196396.9331499995</v>
      </c>
    </row>
    <row r="312" spans="1:14" s="79" customFormat="1" x14ac:dyDescent="0.2">
      <c r="A312" s="43" t="s">
        <v>33</v>
      </c>
      <c r="B312" s="54">
        <f>SUM(B309:B311)*(G104/(G100+G102+G103))+SUM(B309:B311)</f>
        <v>4673825.7328654984</v>
      </c>
      <c r="C312" s="54">
        <f>SUM(C309:C311)*(I104/(I100+I102+I103))+SUM(C309:C311)</f>
        <v>8876161.7116649393</v>
      </c>
      <c r="D312" s="54">
        <f>SUM(D309:D311)</f>
        <v>3655833.6233366947</v>
      </c>
      <c r="E312" s="54"/>
      <c r="F312" s="54"/>
      <c r="G312" s="54">
        <f>SUM(G309:G311)*(G104/(G100+G102+G103))+SUM(G309:G311)</f>
        <v>4680017.5024282839</v>
      </c>
      <c r="H312" s="54">
        <f>SUM(H309:H311)*(I104/(I100+I102+I103))+SUM(H309:H311)</f>
        <v>8890032.022777969</v>
      </c>
      <c r="I312" s="54">
        <f>SUM(I309:I311)</f>
        <v>3661436.8325673738</v>
      </c>
    </row>
    <row r="313" spans="1:14" s="79" customFormat="1" x14ac:dyDescent="0.2">
      <c r="E313" s="82"/>
    </row>
    <row r="314" spans="1:14" s="79" customFormat="1" x14ac:dyDescent="0.2">
      <c r="A314" s="111" t="s">
        <v>20</v>
      </c>
      <c r="B314" s="111">
        <v>3.8</v>
      </c>
      <c r="C314" s="111">
        <v>2</v>
      </c>
      <c r="D314" s="111">
        <v>2</v>
      </c>
      <c r="E314" s="77" t="s">
        <v>91</v>
      </c>
      <c r="J314" s="77" t="s">
        <v>91</v>
      </c>
    </row>
    <row r="315" spans="1:14" s="79" customFormat="1" x14ac:dyDescent="0.2">
      <c r="A315" s="64" t="s">
        <v>31</v>
      </c>
      <c r="B315" s="64">
        <f>B312/B314</f>
        <v>1229954.1402277627</v>
      </c>
      <c r="C315" s="64">
        <f t="shared" ref="C315:D315" si="105">C312/C314</f>
        <v>4438080.8558324696</v>
      </c>
      <c r="D315" s="64">
        <f t="shared" si="105"/>
        <v>1827916.8116683473</v>
      </c>
      <c r="E315" s="66">
        <f>SUM(B315:D315)</f>
        <v>7495951.8077285802</v>
      </c>
      <c r="F315" s="64"/>
      <c r="G315" s="64">
        <f>G312/B314</f>
        <v>1231583.5532706012</v>
      </c>
      <c r="H315" s="64">
        <f t="shared" ref="H315" si="106">H312/C314</f>
        <v>4445016.0113889845</v>
      </c>
      <c r="I315" s="64">
        <f>I312/D314</f>
        <v>1830718.4162836869</v>
      </c>
      <c r="J315" s="66">
        <f>SUM(G315:I315)</f>
        <v>7507317.9809432728</v>
      </c>
    </row>
    <row r="316" spans="1:14" s="79" customFormat="1" x14ac:dyDescent="0.2">
      <c r="A316" s="64" t="s">
        <v>32</v>
      </c>
      <c r="B316" s="64">
        <f>B315*2.144%</f>
        <v>26370.216766483234</v>
      </c>
      <c r="C316" s="64">
        <f>C315*2.144%</f>
        <v>95152.45354904815</v>
      </c>
      <c r="D316" s="64">
        <f>D315*2.144%</f>
        <v>39190.536442169367</v>
      </c>
      <c r="E316" s="66">
        <f>SUM(B316:D316)</f>
        <v>160713.20675770077</v>
      </c>
      <c r="F316" s="64"/>
      <c r="G316" s="64">
        <f>G315*2.144%</f>
        <v>26405.15138212169</v>
      </c>
      <c r="H316" s="64">
        <f>H315*2.144%</f>
        <v>95301.143284179838</v>
      </c>
      <c r="I316" s="64">
        <f>I315*2.144%</f>
        <v>39250.602845122245</v>
      </c>
      <c r="J316" s="66">
        <f>SUM(G316:I316)</f>
        <v>160956.89751142377</v>
      </c>
    </row>
    <row r="317" spans="1:14" s="79" customFormat="1" x14ac:dyDescent="0.2">
      <c r="A317" s="78"/>
      <c r="E317" s="82"/>
      <c r="J317" s="82"/>
    </row>
    <row r="318" spans="1:14" s="79" customFormat="1" x14ac:dyDescent="0.2"/>
    <row r="319" spans="1:14" s="79" customFormat="1" x14ac:dyDescent="0.2"/>
    <row r="320" spans="1:14" s="79" customFormat="1" x14ac:dyDescent="0.2">
      <c r="A320" s="96" t="s">
        <v>102</v>
      </c>
      <c r="B320" s="52"/>
      <c r="C320" s="52"/>
      <c r="D320" s="52"/>
    </row>
    <row r="321" spans="1:9" s="79" customFormat="1" x14ac:dyDescent="0.2">
      <c r="A321" s="52"/>
      <c r="B321" s="53" t="s">
        <v>6</v>
      </c>
      <c r="C321" s="53" t="s">
        <v>7</v>
      </c>
      <c r="D321" s="53" t="s">
        <v>22</v>
      </c>
    </row>
    <row r="322" spans="1:9" s="79" customFormat="1" x14ac:dyDescent="0.2">
      <c r="A322" s="53" t="s">
        <v>10</v>
      </c>
      <c r="B322" s="113">
        <f t="shared" ref="B322:B331" si="107">G119</f>
        <v>283.63739669421489</v>
      </c>
      <c r="C322" s="113">
        <f t="shared" ref="C322:C331" si="108">I119</f>
        <v>460.03063016528921</v>
      </c>
      <c r="D322" s="113">
        <f t="shared" ref="D322:D331" si="109">K119</f>
        <v>299.19206267217635</v>
      </c>
    </row>
    <row r="323" spans="1:9" s="79" customFormat="1" x14ac:dyDescent="0.2">
      <c r="A323" s="53" t="s">
        <v>11</v>
      </c>
      <c r="B323" s="113">
        <f t="shared" si="107"/>
        <v>37.818319559228648</v>
      </c>
      <c r="C323" s="113">
        <f t="shared" si="108"/>
        <v>230.01531508264461</v>
      </c>
      <c r="D323" s="113">
        <f t="shared" si="109"/>
        <v>179.51523760330579</v>
      </c>
    </row>
    <row r="324" spans="1:9" s="79" customFormat="1" x14ac:dyDescent="0.2">
      <c r="A324" s="53" t="s">
        <v>12</v>
      </c>
      <c r="B324" s="113">
        <f t="shared" si="107"/>
        <v>58.61839531680441</v>
      </c>
      <c r="C324" s="113">
        <f t="shared" si="108"/>
        <v>225.41500878099174</v>
      </c>
      <c r="D324" s="113">
        <f t="shared" si="109"/>
        <v>194.47484073691464</v>
      </c>
    </row>
    <row r="325" spans="1:9" s="79" customFormat="1" x14ac:dyDescent="0.2">
      <c r="A325" s="53" t="s">
        <v>13</v>
      </c>
      <c r="B325" s="113">
        <f t="shared" si="107"/>
        <v>595.63853305785119</v>
      </c>
      <c r="C325" s="113">
        <f t="shared" si="108"/>
        <v>2290.9525382231404</v>
      </c>
      <c r="D325" s="113">
        <f t="shared" si="109"/>
        <v>1343.3723613980715</v>
      </c>
    </row>
    <row r="326" spans="1:9" s="79" customFormat="1" x14ac:dyDescent="0.2">
      <c r="A326" s="53" t="s">
        <v>14</v>
      </c>
      <c r="B326" s="113">
        <f t="shared" si="107"/>
        <v>208.00075757575758</v>
      </c>
      <c r="C326" s="113">
        <f t="shared" si="108"/>
        <v>920.06126033057842</v>
      </c>
      <c r="D326" s="113">
        <f t="shared" si="109"/>
        <v>715.06902978650135</v>
      </c>
    </row>
    <row r="327" spans="1:9" s="79" customFormat="1" x14ac:dyDescent="0.2">
      <c r="A327" s="53" t="s">
        <v>15</v>
      </c>
      <c r="B327" s="113">
        <f t="shared" si="107"/>
        <v>678.83883608815415</v>
      </c>
      <c r="C327" s="113">
        <f t="shared" si="108"/>
        <v>133.40888274793389</v>
      </c>
      <c r="D327" s="113">
        <f t="shared" si="109"/>
        <v>0</v>
      </c>
    </row>
    <row r="328" spans="1:9" s="79" customFormat="1" x14ac:dyDescent="0.2">
      <c r="A328" s="53" t="s">
        <v>16</v>
      </c>
      <c r="B328" s="113">
        <f t="shared" si="107"/>
        <v>0</v>
      </c>
      <c r="C328" s="113">
        <f t="shared" si="108"/>
        <v>0</v>
      </c>
      <c r="D328" s="113">
        <f t="shared" si="109"/>
        <v>0</v>
      </c>
    </row>
    <row r="329" spans="1:9" s="79" customFormat="1" x14ac:dyDescent="0.2">
      <c r="A329" s="53" t="s">
        <v>17</v>
      </c>
      <c r="B329" s="113">
        <f t="shared" si="107"/>
        <v>0</v>
      </c>
      <c r="C329" s="113">
        <f t="shared" si="108"/>
        <v>0</v>
      </c>
      <c r="D329" s="113">
        <f t="shared" si="109"/>
        <v>0</v>
      </c>
    </row>
    <row r="330" spans="1:9" s="79" customFormat="1" x14ac:dyDescent="0.2">
      <c r="A330" s="53" t="s">
        <v>18</v>
      </c>
      <c r="B330" s="113">
        <f t="shared" si="107"/>
        <v>24.581907713498623</v>
      </c>
      <c r="C330" s="113">
        <f t="shared" si="108"/>
        <v>322.02144111570249</v>
      </c>
      <c r="D330" s="113">
        <f t="shared" si="109"/>
        <v>251.32133264462811</v>
      </c>
    </row>
    <row r="331" spans="1:9" s="79" customFormat="1" x14ac:dyDescent="0.2">
      <c r="A331" s="53" t="s">
        <v>19</v>
      </c>
      <c r="B331" s="113">
        <f t="shared" si="107"/>
        <v>3.7818319559228648</v>
      </c>
      <c r="C331" s="113">
        <f t="shared" si="108"/>
        <v>18.401225206611571</v>
      </c>
      <c r="D331" s="113">
        <f t="shared" si="109"/>
        <v>11.967682506887053</v>
      </c>
    </row>
    <row r="332" spans="1:9" s="79" customFormat="1" x14ac:dyDescent="0.2">
      <c r="A332" s="80"/>
    </row>
    <row r="333" spans="1:9" s="79" customFormat="1" ht="34" x14ac:dyDescent="0.2">
      <c r="A333" s="114" t="s">
        <v>103</v>
      </c>
      <c r="B333" s="70" t="s">
        <v>6</v>
      </c>
      <c r="C333" s="70" t="s">
        <v>7</v>
      </c>
      <c r="D333" s="70" t="s">
        <v>22</v>
      </c>
    </row>
    <row r="334" spans="1:9" s="79" customFormat="1" x14ac:dyDescent="0.2">
      <c r="A334" s="48" t="s">
        <v>11</v>
      </c>
      <c r="B334" s="115">
        <f>B323/$H$155</f>
        <v>5.4003594421584552E-3</v>
      </c>
      <c r="C334" s="115">
        <f t="shared" ref="C334:D334" si="110">C323/$H$155</f>
        <v>3.2845599516980427E-2</v>
      </c>
      <c r="D334" s="115">
        <f t="shared" si="110"/>
        <v>2.5634317434016209E-2</v>
      </c>
    </row>
    <row r="335" spans="1:9" s="79" customFormat="1" x14ac:dyDescent="0.2">
      <c r="A335" s="115" t="s">
        <v>13</v>
      </c>
      <c r="B335" s="115">
        <f>B325/$H$157</f>
        <v>5.3030876920954926E-3</v>
      </c>
      <c r="C335" s="115">
        <f t="shared" ref="C335:D335" si="111">C325/$H$157</f>
        <v>2.0396803655827429E-2</v>
      </c>
      <c r="D335" s="115">
        <f t="shared" si="111"/>
        <v>1.1960309886364342E-2</v>
      </c>
      <c r="G335" s="81"/>
      <c r="H335" s="81"/>
      <c r="I335" s="81"/>
    </row>
    <row r="336" spans="1:9" s="79" customFormat="1" x14ac:dyDescent="0.2">
      <c r="A336" s="115" t="s">
        <v>14</v>
      </c>
      <c r="B336" s="115">
        <f>B326/$H$158</f>
        <v>5.0096974883373224E-3</v>
      </c>
      <c r="C336" s="115">
        <f t="shared" ref="C336:D336" si="112">C326/$H$158</f>
        <v>2.2159672102712448E-2</v>
      </c>
      <c r="D336" s="115">
        <f t="shared" si="112"/>
        <v>1.7222434976971235E-2</v>
      </c>
    </row>
    <row r="337" spans="1:13" s="79" customFormat="1" x14ac:dyDescent="0.2">
      <c r="A337" s="108"/>
      <c r="B337" s="95"/>
      <c r="C337" s="95"/>
      <c r="D337" s="95"/>
      <c r="L337" s="93"/>
      <c r="M337" s="93"/>
    </row>
    <row r="338" spans="1:13" s="79" customFormat="1" ht="34" x14ac:dyDescent="0.2">
      <c r="A338" s="44" t="s">
        <v>104</v>
      </c>
      <c r="B338" s="109" t="s">
        <v>6</v>
      </c>
      <c r="C338" s="109" t="s">
        <v>7</v>
      </c>
      <c r="D338" s="109" t="s">
        <v>21</v>
      </c>
      <c r="E338" s="104"/>
      <c r="F338" s="104"/>
      <c r="G338" s="109" t="s">
        <v>6</v>
      </c>
      <c r="H338" s="109" t="s">
        <v>7</v>
      </c>
      <c r="I338" s="109" t="s">
        <v>21</v>
      </c>
      <c r="L338" s="93"/>
      <c r="M338" s="93"/>
    </row>
    <row r="339" spans="1:13" s="79" customFormat="1" x14ac:dyDescent="0.2">
      <c r="A339" s="50" t="s">
        <v>11</v>
      </c>
      <c r="B339" s="64">
        <f>(SUM(H12:H18))*B334</f>
        <v>90.023131500394129</v>
      </c>
      <c r="C339" s="64">
        <f>(SUM(H12:H18))*C334</f>
        <v>547.53091089518102</v>
      </c>
      <c r="D339" s="64">
        <f>(SUM(H12:H18))*D334</f>
        <v>427.31998749382058</v>
      </c>
      <c r="E339" s="117"/>
      <c r="F339" s="117"/>
      <c r="G339" s="54">
        <f>B339</f>
        <v>90.023131500394129</v>
      </c>
      <c r="H339" s="54">
        <f t="shared" ref="H339:I340" si="113">C339</f>
        <v>547.53091089518102</v>
      </c>
      <c r="I339" s="54">
        <f t="shared" si="113"/>
        <v>427.31998749382058</v>
      </c>
      <c r="J339" s="118"/>
      <c r="L339" s="92"/>
      <c r="M339" s="92"/>
    </row>
    <row r="340" spans="1:13" s="79" customFormat="1" x14ac:dyDescent="0.2">
      <c r="A340" s="50" t="s">
        <v>13</v>
      </c>
      <c r="B340" s="64">
        <f>(SUM(H4:H11))*B335</f>
        <v>70055.715458270453</v>
      </c>
      <c r="C340" s="64">
        <f>(SUM(H4:H11))*C335</f>
        <v>269449.18812123738</v>
      </c>
      <c r="D340" s="64">
        <f>(SUM(H4:H11))*D335</f>
        <v>158000.039758119</v>
      </c>
      <c r="E340" s="117"/>
      <c r="F340" s="117"/>
      <c r="G340" s="54">
        <f>B340</f>
        <v>70055.715458270453</v>
      </c>
      <c r="H340" s="54">
        <f t="shared" si="113"/>
        <v>269449.18812123738</v>
      </c>
      <c r="I340" s="54">
        <f t="shared" si="113"/>
        <v>158000.039758119</v>
      </c>
      <c r="J340" s="118"/>
      <c r="L340" s="92"/>
      <c r="M340" s="92"/>
    </row>
    <row r="341" spans="1:13" s="79" customFormat="1" x14ac:dyDescent="0.2">
      <c r="A341" s="50" t="s">
        <v>14</v>
      </c>
      <c r="B341" s="64">
        <f>(H2+H3+H19)*B336</f>
        <v>98017.190795156144</v>
      </c>
      <c r="C341" s="64">
        <f>(H2+H3+H19)*C336</f>
        <v>433564.86364819278</v>
      </c>
      <c r="D341" s="64">
        <f>(H2+H3+H19)*D336</f>
        <v>336965.39542055759</v>
      </c>
      <c r="E341" s="117"/>
      <c r="F341" s="117"/>
      <c r="G341" s="54">
        <f>(H2+H3+I19)*B336</f>
        <v>98267.881137305812</v>
      </c>
      <c r="H341" s="54">
        <f>(H2+H3+I19)*C336</f>
        <v>434673.75611012004</v>
      </c>
      <c r="I341" s="54">
        <f>(H2+H3+I19)*D336</f>
        <v>337827.22353035433</v>
      </c>
      <c r="J341" s="118"/>
      <c r="L341" s="92"/>
      <c r="M341" s="92"/>
    </row>
    <row r="342" spans="1:13" s="79" customFormat="1" x14ac:dyDescent="0.2">
      <c r="A342" s="50" t="s">
        <v>33</v>
      </c>
      <c r="B342" s="64">
        <f>SUM(B339:B341)*(G124/(G120+G122+G123))+SUM(B339:B341)</f>
        <v>303826.95556287933</v>
      </c>
      <c r="C342" s="64">
        <f>SUM(C339:C341)*(I124/(I120+I122+I123))+SUM(C339:C341)</f>
        <v>730838.70286445564</v>
      </c>
      <c r="D342" s="64">
        <f>SUM(D339:D341)</f>
        <v>495392.75516617042</v>
      </c>
      <c r="E342" s="117"/>
      <c r="F342" s="117"/>
      <c r="G342" s="54">
        <f>SUM(G339:G341)*(G124/(G120+G122+G123))+SUM(G339:G341)</f>
        <v>304279.8882259992</v>
      </c>
      <c r="H342" s="54">
        <f>SUM(H339:H341)*(I124/(I120+I122+I123))+SUM(H339:H341)</f>
        <v>731990.58714643086</v>
      </c>
      <c r="I342" s="54">
        <f>SUM(I339:I341)</f>
        <v>496254.58327596716</v>
      </c>
      <c r="J342" s="118"/>
    </row>
    <row r="343" spans="1:13" s="79" customFormat="1" x14ac:dyDescent="0.2">
      <c r="A343" s="95"/>
      <c r="B343" s="112"/>
      <c r="C343" s="112"/>
      <c r="D343" s="112"/>
      <c r="E343" s="119"/>
      <c r="F343" s="118"/>
      <c r="G343" s="118"/>
      <c r="H343" s="118"/>
      <c r="I343" s="118"/>
      <c r="J343" s="118"/>
    </row>
    <row r="344" spans="1:13" s="79" customFormat="1" x14ac:dyDescent="0.2">
      <c r="A344" s="48" t="s">
        <v>20</v>
      </c>
      <c r="B344" s="97">
        <v>7</v>
      </c>
      <c r="C344" s="97">
        <v>2.9</v>
      </c>
      <c r="D344" s="97">
        <v>2.2000000000000002</v>
      </c>
      <c r="E344" s="77" t="s">
        <v>91</v>
      </c>
      <c r="F344" s="118"/>
      <c r="G344" s="118"/>
      <c r="H344" s="118"/>
      <c r="I344" s="118"/>
      <c r="J344" s="77" t="s">
        <v>91</v>
      </c>
    </row>
    <row r="345" spans="1:13" s="79" customFormat="1" x14ac:dyDescent="0.2">
      <c r="A345" s="49" t="s">
        <v>31</v>
      </c>
      <c r="B345" s="64">
        <f>B342/B344</f>
        <v>43403.850794697049</v>
      </c>
      <c r="C345" s="64">
        <f t="shared" ref="C345:D345" si="114">C342/C344</f>
        <v>252013.34581532955</v>
      </c>
      <c r="D345" s="64">
        <f t="shared" si="114"/>
        <v>225178.525075532</v>
      </c>
      <c r="E345" s="60">
        <f>SUM(B345:D345)</f>
        <v>520595.72168555856</v>
      </c>
      <c r="F345" s="107"/>
      <c r="G345" s="54">
        <f>G342/B344</f>
        <v>43468.555460857031</v>
      </c>
      <c r="H345" s="54">
        <f>H342/C344</f>
        <v>252410.54729187273</v>
      </c>
      <c r="I345" s="54">
        <f>I342/D344</f>
        <v>225570.26512543959</v>
      </c>
      <c r="J345" s="60">
        <f>SUM(G345:I345)</f>
        <v>521449.3678781694</v>
      </c>
    </row>
    <row r="346" spans="1:13" s="79" customFormat="1" x14ac:dyDescent="0.2">
      <c r="A346" s="49" t="s">
        <v>32</v>
      </c>
      <c r="B346" s="64">
        <f>B345*3.1%</f>
        <v>1345.5193746356085</v>
      </c>
      <c r="C346" s="64">
        <f>C345*3.1%</f>
        <v>7812.4137202752163</v>
      </c>
      <c r="D346" s="64">
        <f>D345*3.1%</f>
        <v>6980.5342773414923</v>
      </c>
      <c r="E346" s="60">
        <f>SUM(B346:D346)</f>
        <v>16138.467372252317</v>
      </c>
      <c r="F346" s="107"/>
      <c r="G346" s="54">
        <f>G345*3.1%</f>
        <v>1347.525219286568</v>
      </c>
      <c r="H346" s="54">
        <f>H345*3.1%</f>
        <v>7824.7269660480542</v>
      </c>
      <c r="I346" s="54">
        <f>I345*3.1%</f>
        <v>6992.6782188886273</v>
      </c>
      <c r="J346" s="60">
        <f>SUM(G346:I346)</f>
        <v>16164.930404223251</v>
      </c>
    </row>
    <row r="347" spans="1:13" s="79" customFormat="1" x14ac:dyDescent="0.2">
      <c r="A347" s="78"/>
      <c r="E347" s="82"/>
    </row>
    <row r="348" spans="1:13" s="79" customFormat="1" x14ac:dyDescent="0.2">
      <c r="A348" s="96" t="s">
        <v>105</v>
      </c>
      <c r="B348" s="52"/>
      <c r="C348" s="52"/>
      <c r="D348" s="52"/>
    </row>
    <row r="349" spans="1:13" s="79" customFormat="1" x14ac:dyDescent="0.2">
      <c r="A349" s="52"/>
      <c r="B349" s="52"/>
      <c r="C349" s="52"/>
      <c r="D349" s="52"/>
    </row>
    <row r="350" spans="1:13" s="79" customFormat="1" x14ac:dyDescent="0.2">
      <c r="A350" s="52"/>
      <c r="B350" s="53" t="s">
        <v>6</v>
      </c>
      <c r="C350" s="53" t="s">
        <v>7</v>
      </c>
      <c r="D350" s="53" t="s">
        <v>22</v>
      </c>
    </row>
    <row r="351" spans="1:13" s="79" customFormat="1" x14ac:dyDescent="0.2">
      <c r="A351" s="53" t="s">
        <v>10</v>
      </c>
      <c r="B351" s="113">
        <f t="shared" ref="B351:B360" si="115">G139</f>
        <v>10.252914736842106</v>
      </c>
      <c r="C351" s="113">
        <f t="shared" ref="C351:C360" si="116">I139</f>
        <v>33.011931228070182</v>
      </c>
      <c r="D351" s="113">
        <f t="shared" ref="D351:D360" si="117">K139</f>
        <v>17.942694035087719</v>
      </c>
    </row>
    <row r="352" spans="1:13" s="79" customFormat="1" x14ac:dyDescent="0.2">
      <c r="A352" s="53" t="s">
        <v>11</v>
      </c>
      <c r="B352" s="113">
        <f t="shared" si="115"/>
        <v>51.264573684210525</v>
      </c>
      <c r="C352" s="113">
        <f t="shared" si="116"/>
        <v>330.11931228070176</v>
      </c>
      <c r="D352" s="113">
        <f t="shared" si="117"/>
        <v>179.4269403508772</v>
      </c>
    </row>
    <row r="353" spans="1:29" s="79" customFormat="1" x14ac:dyDescent="0.2">
      <c r="A353" s="53" t="s">
        <v>12</v>
      </c>
      <c r="B353" s="113">
        <f t="shared" si="115"/>
        <v>1548.1901252631578</v>
      </c>
      <c r="C353" s="113">
        <f t="shared" si="116"/>
        <v>3664.3243663157896</v>
      </c>
      <c r="D353" s="113">
        <f t="shared" si="117"/>
        <v>1883.9828736842107</v>
      </c>
    </row>
    <row r="354" spans="1:29" s="79" customFormat="1" x14ac:dyDescent="0.2">
      <c r="A354" s="53" t="s">
        <v>13</v>
      </c>
      <c r="B354" s="113">
        <f t="shared" si="115"/>
        <v>6746.4178968421056</v>
      </c>
      <c r="C354" s="113">
        <f t="shared" si="116"/>
        <v>22018.95812912281</v>
      </c>
      <c r="D354" s="113">
        <f t="shared" si="117"/>
        <v>11860.120757192981</v>
      </c>
      <c r="T354" s="86"/>
      <c r="U354" s="86"/>
      <c r="V354" s="86"/>
      <c r="W354" s="86"/>
      <c r="X354" s="86"/>
      <c r="Y354" s="86"/>
      <c r="Z354" s="86"/>
      <c r="AA354" s="86"/>
      <c r="AB354" s="86"/>
      <c r="AC354" s="86"/>
    </row>
    <row r="355" spans="1:29" s="79" customFormat="1" x14ac:dyDescent="0.2">
      <c r="A355" s="53" t="s">
        <v>14</v>
      </c>
      <c r="B355" s="113">
        <f t="shared" si="115"/>
        <v>420.36950421052626</v>
      </c>
      <c r="C355" s="113">
        <f t="shared" si="116"/>
        <v>4423.5987845614036</v>
      </c>
      <c r="D355" s="113">
        <f t="shared" si="117"/>
        <v>3462.9399487719302</v>
      </c>
      <c r="T355" s="86"/>
      <c r="U355" s="86"/>
      <c r="V355" s="86"/>
      <c r="W355" s="86"/>
      <c r="X355" s="86"/>
      <c r="Y355" s="86"/>
      <c r="Z355" s="86"/>
      <c r="AA355" s="86"/>
      <c r="AB355" s="86"/>
      <c r="AC355" s="86"/>
    </row>
    <row r="356" spans="1:29" s="79" customFormat="1" x14ac:dyDescent="0.2">
      <c r="A356" s="53" t="s">
        <v>15</v>
      </c>
      <c r="B356" s="113">
        <f t="shared" si="115"/>
        <v>1025.2914736842106</v>
      </c>
      <c r="C356" s="113">
        <f t="shared" si="116"/>
        <v>462.16703719298243</v>
      </c>
      <c r="D356" s="113">
        <f t="shared" si="117"/>
        <v>0</v>
      </c>
      <c r="T356" s="86"/>
      <c r="U356" s="86"/>
      <c r="V356" s="86"/>
      <c r="W356" s="86"/>
      <c r="X356" s="86"/>
      <c r="Y356" s="86"/>
      <c r="Z356" s="86"/>
      <c r="AA356" s="86"/>
      <c r="AB356" s="86"/>
      <c r="AC356" s="86"/>
    </row>
    <row r="357" spans="1:29" s="79" customFormat="1" x14ac:dyDescent="0.2">
      <c r="A357" s="53" t="s">
        <v>16</v>
      </c>
      <c r="B357" s="113">
        <f t="shared" si="115"/>
        <v>0</v>
      </c>
      <c r="C357" s="113">
        <f t="shared" si="116"/>
        <v>0</v>
      </c>
      <c r="D357" s="113">
        <f t="shared" si="117"/>
        <v>0</v>
      </c>
      <c r="T357" s="86"/>
      <c r="U357" s="86"/>
      <c r="V357" s="86"/>
      <c r="W357" s="86"/>
      <c r="X357" s="86"/>
      <c r="Y357" s="86"/>
      <c r="Z357" s="86"/>
      <c r="AA357" s="86"/>
      <c r="AB357" s="86"/>
      <c r="AC357" s="86"/>
    </row>
    <row r="358" spans="1:29" s="79" customFormat="1" x14ac:dyDescent="0.2">
      <c r="A358" s="53" t="s">
        <v>17</v>
      </c>
      <c r="B358" s="113">
        <f t="shared" si="115"/>
        <v>0</v>
      </c>
      <c r="C358" s="113">
        <f t="shared" si="116"/>
        <v>0</v>
      </c>
      <c r="D358" s="113">
        <f t="shared" si="117"/>
        <v>0</v>
      </c>
      <c r="T358" s="86"/>
      <c r="U358" s="86"/>
      <c r="V358" s="86"/>
      <c r="W358" s="86"/>
      <c r="X358" s="86"/>
      <c r="Y358" s="86"/>
      <c r="Z358" s="86"/>
      <c r="AA358" s="86"/>
      <c r="AB358" s="86"/>
      <c r="AC358" s="86"/>
    </row>
    <row r="359" spans="1:29" s="79" customFormat="1" x14ac:dyDescent="0.2">
      <c r="A359" s="53" t="s">
        <v>18</v>
      </c>
      <c r="B359" s="113">
        <f t="shared" si="115"/>
        <v>451.12824842105272</v>
      </c>
      <c r="C359" s="113">
        <f t="shared" si="116"/>
        <v>1947.7039424561406</v>
      </c>
      <c r="D359" s="113">
        <f t="shared" si="117"/>
        <v>466.5100449122807</v>
      </c>
      <c r="T359" s="86"/>
      <c r="U359" s="86"/>
      <c r="V359" s="86"/>
      <c r="W359" s="86"/>
      <c r="X359" s="86"/>
      <c r="Y359" s="86"/>
      <c r="Z359" s="86"/>
      <c r="AA359" s="86"/>
      <c r="AB359" s="86"/>
      <c r="AC359" s="86"/>
    </row>
    <row r="360" spans="1:29" s="79" customFormat="1" x14ac:dyDescent="0.2">
      <c r="A360" s="53" t="s">
        <v>19</v>
      </c>
      <c r="B360" s="113">
        <f t="shared" si="115"/>
        <v>10.252914736842106</v>
      </c>
      <c r="C360" s="113">
        <f t="shared" si="116"/>
        <v>132.04772491228073</v>
      </c>
      <c r="D360" s="113">
        <f t="shared" si="117"/>
        <v>71.770776140350875</v>
      </c>
      <c r="T360" s="86"/>
      <c r="U360" s="86"/>
      <c r="V360" s="86"/>
      <c r="W360" s="86"/>
      <c r="X360" s="86"/>
      <c r="Y360" s="86"/>
      <c r="Z360" s="86"/>
      <c r="AA360" s="86"/>
      <c r="AB360" s="86"/>
      <c r="AC360" s="86"/>
    </row>
    <row r="361" spans="1:29" s="79" customFormat="1" x14ac:dyDescent="0.2">
      <c r="T361" s="86"/>
      <c r="U361" s="86"/>
      <c r="V361" s="86"/>
      <c r="W361" s="86"/>
      <c r="X361" s="86"/>
      <c r="Y361" s="86"/>
      <c r="Z361" s="86"/>
      <c r="AA361" s="86"/>
      <c r="AB361" s="86"/>
      <c r="AC361" s="86"/>
    </row>
    <row r="362" spans="1:29" s="79" customFormat="1" ht="34" x14ac:dyDescent="0.2">
      <c r="A362" s="114" t="s">
        <v>106</v>
      </c>
      <c r="B362" s="52"/>
      <c r="C362" s="52"/>
      <c r="D362" s="52"/>
      <c r="T362" s="86"/>
      <c r="U362" s="86"/>
      <c r="V362" s="86"/>
      <c r="W362" s="86"/>
      <c r="X362" s="86"/>
      <c r="Y362" s="86"/>
      <c r="Z362" s="86"/>
      <c r="AA362" s="86"/>
      <c r="AB362" s="86"/>
      <c r="AC362" s="86"/>
    </row>
    <row r="363" spans="1:29" s="79" customFormat="1" x14ac:dyDescent="0.2">
      <c r="A363" s="52" t="s">
        <v>11</v>
      </c>
      <c r="B363" s="99">
        <f>B352/$H$155</f>
        <v>7.3204501884377446E-3</v>
      </c>
      <c r="C363" s="99">
        <f t="shared" ref="C363:D363" si="118">C352/$H$155</f>
        <v>4.7140194643548176E-2</v>
      </c>
      <c r="D363" s="99">
        <f t="shared" si="118"/>
        <v>2.5621708811887384E-2</v>
      </c>
      <c r="T363" s="86"/>
      <c r="U363" s="86"/>
      <c r="V363" s="86"/>
      <c r="W363" s="86"/>
      <c r="X363" s="86"/>
      <c r="Y363" s="86"/>
      <c r="Z363" s="86"/>
      <c r="AA363" s="86"/>
      <c r="AB363" s="86"/>
      <c r="AC363" s="86"/>
    </row>
    <row r="364" spans="1:29" s="79" customFormat="1" x14ac:dyDescent="0.2">
      <c r="A364" s="99" t="s">
        <v>13</v>
      </c>
      <c r="B364" s="99">
        <f>B354/$H$157</f>
        <v>6.0064693146709695E-2</v>
      </c>
      <c r="C364" s="99">
        <f t="shared" ref="C364:D364" si="119">C354/$H$157</f>
        <v>0.19603914012724907</v>
      </c>
      <c r="D364" s="99">
        <f t="shared" si="119"/>
        <v>0.10559300133144289</v>
      </c>
      <c r="T364" s="86"/>
      <c r="U364" s="86"/>
      <c r="V364" s="86"/>
      <c r="W364" s="86"/>
      <c r="X364" s="86"/>
      <c r="Y364" s="86"/>
      <c r="Z364" s="86"/>
      <c r="AA364" s="86"/>
      <c r="AB364" s="86"/>
      <c r="AC364" s="86"/>
    </row>
    <row r="365" spans="1:29" s="79" customFormat="1" x14ac:dyDescent="0.2">
      <c r="A365" s="99" t="s">
        <v>14</v>
      </c>
      <c r="B365" s="99">
        <f>B355/$H$158</f>
        <v>1.0124597977245655E-2</v>
      </c>
      <c r="C365" s="99">
        <f t="shared" ref="C365:D365" si="120">C355/$H$158</f>
        <v>0.10654236060826799</v>
      </c>
      <c r="D365" s="99">
        <f t="shared" si="120"/>
        <v>8.3404896048550017E-2</v>
      </c>
      <c r="T365" s="86"/>
      <c r="U365" s="86"/>
      <c r="V365" s="86"/>
      <c r="W365" s="86"/>
      <c r="X365" s="86"/>
      <c r="Y365" s="86"/>
      <c r="Z365" s="86"/>
      <c r="AA365" s="86"/>
      <c r="AB365" s="86"/>
      <c r="AC365" s="86"/>
    </row>
    <row r="366" spans="1:29" s="79" customFormat="1" x14ac:dyDescent="0.2">
      <c r="A366" s="99"/>
      <c r="B366" s="99"/>
      <c r="C366" s="99"/>
      <c r="D366" s="99"/>
      <c r="T366" s="86"/>
      <c r="U366" s="86"/>
      <c r="V366" s="86"/>
      <c r="W366" s="86"/>
      <c r="X366" s="86"/>
      <c r="Y366" s="86"/>
      <c r="Z366" s="86"/>
      <c r="AA366" s="86"/>
      <c r="AB366" s="86"/>
      <c r="AC366" s="86"/>
    </row>
    <row r="367" spans="1:29" s="79" customFormat="1" x14ac:dyDescent="0.2">
      <c r="A367" s="81"/>
      <c r="L367" s="232"/>
      <c r="M367" s="232"/>
      <c r="T367" s="86"/>
      <c r="U367" s="86"/>
      <c r="V367" s="86"/>
      <c r="W367" s="86"/>
      <c r="X367" s="86"/>
      <c r="Y367" s="86"/>
      <c r="Z367" s="86"/>
      <c r="AA367" s="86"/>
      <c r="AB367" s="86"/>
      <c r="AC367" s="86"/>
    </row>
    <row r="368" spans="1:29" s="79" customFormat="1" ht="34" x14ac:dyDescent="0.2">
      <c r="A368" s="44" t="s">
        <v>107</v>
      </c>
      <c r="B368" s="43"/>
      <c r="C368" s="43"/>
      <c r="D368" s="43"/>
      <c r="E368" s="43"/>
      <c r="F368" s="43"/>
      <c r="G368" s="43"/>
      <c r="H368" s="43"/>
      <c r="I368" s="43"/>
      <c r="J368" s="43"/>
      <c r="L368" s="120"/>
      <c r="M368" s="120"/>
      <c r="T368" s="86"/>
      <c r="U368" s="86"/>
      <c r="V368" s="86"/>
      <c r="W368" s="86"/>
      <c r="X368" s="86"/>
      <c r="Y368" s="86"/>
      <c r="Z368" s="86"/>
      <c r="AA368" s="86"/>
      <c r="AB368" s="86"/>
      <c r="AC368" s="86"/>
    </row>
    <row r="369" spans="1:29" s="79" customFormat="1" x14ac:dyDescent="0.2">
      <c r="A369" s="43" t="s">
        <v>11</v>
      </c>
      <c r="B369" s="54">
        <f>(SUM(H12:H18))*B363</f>
        <v>122.03073832663593</v>
      </c>
      <c r="C369" s="54">
        <f>(SUM(H12:H18))*C363</f>
        <v>785.81953420014497</v>
      </c>
      <c r="D369" s="54">
        <f>(SUM(H12:H18))*D363</f>
        <v>427.10980377177401</v>
      </c>
      <c r="E369" s="54"/>
      <c r="F369" s="54"/>
      <c r="G369" s="54">
        <f>B369</f>
        <v>122.03073832663593</v>
      </c>
      <c r="H369" s="54">
        <f t="shared" ref="H369:I370" si="121">C369</f>
        <v>785.81953420014497</v>
      </c>
      <c r="I369" s="54">
        <f t="shared" si="121"/>
        <v>427.10980377177401</v>
      </c>
      <c r="J369" s="54"/>
      <c r="L369" s="92"/>
      <c r="M369" s="92"/>
      <c r="T369" s="86"/>
      <c r="U369" s="86"/>
      <c r="V369" s="87"/>
      <c r="W369" s="87"/>
      <c r="X369" s="87"/>
      <c r="Y369" s="87"/>
      <c r="Z369" s="86"/>
      <c r="AA369" s="86"/>
      <c r="AB369" s="86"/>
      <c r="AC369" s="86"/>
    </row>
    <row r="370" spans="1:29" s="79" customFormat="1" x14ac:dyDescent="0.2">
      <c r="A370" s="43" t="s">
        <v>13</v>
      </c>
      <c r="B370" s="54">
        <f>(SUM(H4:H11))*B364</f>
        <v>793476.42288590886</v>
      </c>
      <c r="C370" s="54">
        <f>(SUM(H4:H11))*C364</f>
        <v>2589748.2781416671</v>
      </c>
      <c r="D370" s="54">
        <f>(SUM(H4:H11))*D364</f>
        <v>1394921.9181659974</v>
      </c>
      <c r="E370" s="54"/>
      <c r="F370" s="54"/>
      <c r="G370" s="54">
        <f>B370</f>
        <v>793476.42288590886</v>
      </c>
      <c r="H370" s="54">
        <f t="shared" si="121"/>
        <v>2589748.2781416671</v>
      </c>
      <c r="I370" s="54">
        <f t="shared" si="121"/>
        <v>1394921.9181659974</v>
      </c>
      <c r="J370" s="54"/>
      <c r="L370" s="93"/>
      <c r="M370" s="93"/>
      <c r="T370" s="86"/>
      <c r="U370" s="86"/>
      <c r="V370" s="88"/>
      <c r="W370" s="89"/>
      <c r="X370" s="88"/>
      <c r="Y370" s="88"/>
      <c r="Z370" s="86"/>
      <c r="AA370" s="86"/>
      <c r="AB370" s="86"/>
      <c r="AC370" s="86"/>
    </row>
    <row r="371" spans="1:29" s="79" customFormat="1" x14ac:dyDescent="0.2">
      <c r="A371" s="43" t="s">
        <v>14</v>
      </c>
      <c r="B371" s="54">
        <f>(H2+H3+H19)*B365</f>
        <v>198092.72994431917</v>
      </c>
      <c r="C371" s="54">
        <f>(H2+H3+H19)*C365</f>
        <v>2084553.5906745684</v>
      </c>
      <c r="D371" s="54">
        <f>(H2+H3+H19)*D365</f>
        <v>1631857.7375725226</v>
      </c>
      <c r="E371" s="54"/>
      <c r="F371" s="54"/>
      <c r="G371" s="54">
        <f>(H2+H3+I19)*B365</f>
        <v>198599.37509344294</v>
      </c>
      <c r="H371" s="54">
        <f>(H2+H3+I19)*C365</f>
        <v>2089885.07843336</v>
      </c>
      <c r="I371" s="54">
        <f>(H2+H3+I19)*D365</f>
        <v>1636031.4031433568</v>
      </c>
      <c r="J371" s="54"/>
      <c r="L371" s="92"/>
      <c r="M371" s="92"/>
      <c r="T371" s="86"/>
      <c r="U371" s="86"/>
      <c r="V371" s="88"/>
      <c r="W371" s="89"/>
      <c r="X371" s="88"/>
      <c r="Y371" s="88"/>
      <c r="Z371" s="86"/>
      <c r="AA371" s="86"/>
      <c r="AB371" s="86"/>
      <c r="AC371" s="86"/>
    </row>
    <row r="372" spans="1:29" s="79" customFormat="1" x14ac:dyDescent="0.2">
      <c r="A372" s="43" t="s">
        <v>33</v>
      </c>
      <c r="B372" s="54">
        <f>SUM(B369:B371)*(G144/(G140+G142+G143))+SUM(B369:B371)</f>
        <v>1132556.4085072698</v>
      </c>
      <c r="C372" s="54">
        <f>SUM(C369:C371)*(I144/(I140+I142+I143))+SUM(C369:C371)</f>
        <v>4755792.0380876809</v>
      </c>
      <c r="D372" s="54">
        <f>SUM(D369:D371)</f>
        <v>3027206.765542292</v>
      </c>
      <c r="E372" s="54"/>
      <c r="F372" s="54"/>
      <c r="G372" s="54">
        <f>SUM(G369:G371)*(G144/(G140+G142+G143))+SUM(G369:G371)</f>
        <v>1133135.020296894</v>
      </c>
      <c r="H372" s="54">
        <f>SUM(H369:H371)*(I144/(I140+I142+I143))+SUM(H369:H371)</f>
        <v>4761215.5613934807</v>
      </c>
      <c r="I372" s="54">
        <f>SUM(I369:I371)</f>
        <v>3031380.4311131258</v>
      </c>
      <c r="J372" s="54"/>
      <c r="T372" s="86"/>
      <c r="U372" s="86"/>
      <c r="V372" s="88"/>
      <c r="W372" s="89"/>
      <c r="X372" s="88"/>
      <c r="Y372" s="88"/>
      <c r="Z372" s="86"/>
      <c r="AA372" s="86"/>
      <c r="AB372" s="86"/>
      <c r="AC372" s="86"/>
    </row>
    <row r="373" spans="1:29" s="79" customFormat="1" x14ac:dyDescent="0.2">
      <c r="A373" s="45"/>
      <c r="B373" s="107"/>
      <c r="C373" s="107"/>
      <c r="D373" s="107"/>
      <c r="E373" s="107"/>
      <c r="F373" s="107"/>
      <c r="G373" s="107"/>
      <c r="H373" s="107"/>
      <c r="I373" s="107"/>
      <c r="J373" s="107"/>
      <c r="T373" s="86"/>
      <c r="U373" s="86"/>
      <c r="V373" s="88"/>
      <c r="W373" s="89"/>
      <c r="X373" s="88"/>
      <c r="Y373" s="88"/>
      <c r="Z373" s="86"/>
      <c r="AA373" s="86"/>
      <c r="AB373" s="86"/>
      <c r="AC373" s="86"/>
    </row>
    <row r="374" spans="1:29" s="79" customFormat="1" x14ac:dyDescent="0.2">
      <c r="A374" s="52" t="s">
        <v>20</v>
      </c>
      <c r="B374" s="113">
        <v>6.5</v>
      </c>
      <c r="C374" s="113">
        <v>2.1</v>
      </c>
      <c r="D374" s="113">
        <v>1.4</v>
      </c>
      <c r="E374" s="77" t="s">
        <v>91</v>
      </c>
      <c r="F374" s="107"/>
      <c r="G374" s="107"/>
      <c r="H374" s="107"/>
      <c r="I374" s="107"/>
      <c r="J374" s="77" t="s">
        <v>91</v>
      </c>
      <c r="T374" s="86"/>
      <c r="U374" s="86"/>
      <c r="V374" s="86"/>
      <c r="W374" s="86"/>
      <c r="X374" s="86"/>
      <c r="Y374" s="86"/>
      <c r="Z374" s="86"/>
      <c r="AA374" s="86"/>
      <c r="AB374" s="86"/>
      <c r="AC374" s="86"/>
    </row>
    <row r="375" spans="1:29" s="79" customFormat="1" x14ac:dyDescent="0.2">
      <c r="A375" s="43" t="s">
        <v>31</v>
      </c>
      <c r="B375" s="54">
        <f>B372/B374</f>
        <v>174239.44746265688</v>
      </c>
      <c r="C375" s="54">
        <f t="shared" ref="C375:D375" si="122">C372/C374</f>
        <v>2264662.875279848</v>
      </c>
      <c r="D375" s="54">
        <f t="shared" si="122"/>
        <v>2162290.5468159229</v>
      </c>
      <c r="E375" s="60">
        <f>SUM(B375:D375)</f>
        <v>4601192.8695584275</v>
      </c>
      <c r="F375" s="107"/>
      <c r="G375" s="54">
        <f>G372/B374</f>
        <v>174328.46466106063</v>
      </c>
      <c r="H375" s="54">
        <f>H372/C374</f>
        <v>2267245.5054254672</v>
      </c>
      <c r="I375" s="54">
        <f>I372/D374</f>
        <v>2165271.7365093757</v>
      </c>
      <c r="J375" s="60">
        <f>SUM(G375:I375)</f>
        <v>4606845.7065959033</v>
      </c>
      <c r="T375" s="86"/>
      <c r="U375" s="86"/>
      <c r="V375" s="86"/>
      <c r="W375" s="86"/>
      <c r="X375" s="86"/>
      <c r="Y375" s="86"/>
      <c r="Z375" s="86"/>
      <c r="AA375" s="86"/>
      <c r="AB375" s="86"/>
      <c r="AC375" s="86"/>
    </row>
    <row r="376" spans="1:29" s="79" customFormat="1" x14ac:dyDescent="0.2">
      <c r="A376" s="43" t="s">
        <v>32</v>
      </c>
      <c r="B376" s="54">
        <f>B375*1.71%</f>
        <v>2979.4945516114331</v>
      </c>
      <c r="C376" s="54">
        <f>C375*1.71%</f>
        <v>38725.735167285406</v>
      </c>
      <c r="D376" s="54">
        <f>D375*1.71%</f>
        <v>36975.168350552281</v>
      </c>
      <c r="E376" s="60">
        <f>SUM(B376:D376)</f>
        <v>78680.398069449118</v>
      </c>
      <c r="F376" s="107"/>
      <c r="G376" s="54">
        <f>G375*1.71%</f>
        <v>2981.0167457041371</v>
      </c>
      <c r="H376" s="54">
        <f>H375*1.71%</f>
        <v>38769.898142775492</v>
      </c>
      <c r="I376" s="54">
        <f>I375*1.71%</f>
        <v>37026.14669431033</v>
      </c>
      <c r="J376" s="60">
        <f>SUM(G376:I376)</f>
        <v>78777.06158278996</v>
      </c>
      <c r="T376" s="86"/>
      <c r="U376" s="86"/>
      <c r="V376" s="86"/>
      <c r="W376" s="86"/>
      <c r="X376" s="86"/>
      <c r="Y376" s="86"/>
      <c r="Z376" s="86"/>
      <c r="AA376" s="86"/>
      <c r="AB376" s="86"/>
      <c r="AC376" s="86"/>
    </row>
    <row r="377" spans="1:29" s="79" customFormat="1" x14ac:dyDescent="0.2">
      <c r="A377" s="78"/>
      <c r="T377" s="86"/>
      <c r="U377" s="86"/>
      <c r="V377" s="86"/>
      <c r="W377" s="86"/>
      <c r="X377" s="86"/>
      <c r="Y377" s="86"/>
      <c r="Z377" s="86"/>
      <c r="AA377" s="86"/>
      <c r="AB377" s="86"/>
      <c r="AC377" s="86"/>
    </row>
    <row r="378" spans="1:29" s="79" customFormat="1" x14ac:dyDescent="0.2"/>
    <row r="379" spans="1:29" s="122" customFormat="1" ht="38" x14ac:dyDescent="0.2">
      <c r="A379" s="126" t="s">
        <v>108</v>
      </c>
      <c r="B379" s="127" t="s">
        <v>109</v>
      </c>
      <c r="C379" s="127" t="s">
        <v>110</v>
      </c>
      <c r="D379" s="121"/>
      <c r="E379" s="121"/>
      <c r="F379" s="121"/>
      <c r="G379" s="121"/>
      <c r="H379" s="121"/>
      <c r="I379" s="121"/>
    </row>
    <row r="380" spans="1:29" s="122" customFormat="1" ht="18" x14ac:dyDescent="0.2">
      <c r="A380" s="127" t="s">
        <v>34</v>
      </c>
      <c r="B380" s="128">
        <f>(F210+K210)/2</f>
        <v>13854.885490029501</v>
      </c>
      <c r="C380" s="128">
        <f>B380/1000</f>
        <v>13.854885490029501</v>
      </c>
      <c r="D380" s="124"/>
      <c r="E380" s="124"/>
      <c r="F380" s="124"/>
      <c r="G380" s="124"/>
      <c r="H380" s="124"/>
      <c r="I380" s="121"/>
    </row>
    <row r="381" spans="1:29" s="122" customFormat="1" ht="18" x14ac:dyDescent="0.2">
      <c r="A381" s="127" t="s">
        <v>35</v>
      </c>
      <c r="B381" s="128">
        <f>(E244+J244)/2</f>
        <v>9777.9720471097262</v>
      </c>
      <c r="C381" s="128">
        <f t="shared" ref="C381:C385" si="123">B381/1000</f>
        <v>9.777972047109726</v>
      </c>
      <c r="D381" s="124"/>
      <c r="E381" s="124"/>
      <c r="F381" s="124"/>
      <c r="G381" s="124"/>
      <c r="H381" s="124"/>
      <c r="I381" s="121"/>
    </row>
    <row r="382" spans="1:29" s="122" customFormat="1" ht="18" x14ac:dyDescent="0.2">
      <c r="A382" s="127" t="s">
        <v>39</v>
      </c>
      <c r="B382" s="128">
        <f>(E280+J280)/2</f>
        <v>5223.1262760697209</v>
      </c>
      <c r="C382" s="128">
        <f t="shared" si="123"/>
        <v>5.2231262760697206</v>
      </c>
      <c r="D382" s="124"/>
      <c r="E382" s="124"/>
      <c r="F382" s="124"/>
      <c r="G382" s="124"/>
      <c r="H382" s="124"/>
      <c r="I382" s="121"/>
    </row>
    <row r="383" spans="1:29" s="122" customFormat="1" ht="18" x14ac:dyDescent="0.2">
      <c r="A383" s="127" t="s">
        <v>36</v>
      </c>
      <c r="B383" s="128">
        <f>(E316+J316)/2</f>
        <v>160835.05213456228</v>
      </c>
      <c r="C383" s="128">
        <f t="shared" si="123"/>
        <v>160.83505213456229</v>
      </c>
      <c r="D383" s="124"/>
      <c r="E383" s="124"/>
      <c r="F383" s="124"/>
      <c r="G383" s="124"/>
      <c r="H383" s="124"/>
      <c r="I383" s="121"/>
    </row>
    <row r="384" spans="1:29" s="122" customFormat="1" ht="18" x14ac:dyDescent="0.2">
      <c r="A384" s="127" t="s">
        <v>38</v>
      </c>
      <c r="B384" s="128">
        <f>(E346+J346)/2</f>
        <v>16151.698888237785</v>
      </c>
      <c r="C384" s="128">
        <f t="shared" si="123"/>
        <v>16.151698888237785</v>
      </c>
      <c r="D384" s="124"/>
      <c r="E384" s="124"/>
      <c r="F384" s="124"/>
      <c r="G384" s="124"/>
      <c r="H384" s="124"/>
      <c r="I384" s="124"/>
    </row>
    <row r="385" spans="1:9" s="122" customFormat="1" ht="18" x14ac:dyDescent="0.2">
      <c r="A385" s="127" t="s">
        <v>37</v>
      </c>
      <c r="B385" s="128">
        <f>(E376+J376)/2</f>
        <v>78728.729826119539</v>
      </c>
      <c r="C385" s="128">
        <f t="shared" si="123"/>
        <v>78.728729826119533</v>
      </c>
      <c r="D385" s="124"/>
      <c r="E385" s="124"/>
      <c r="F385" s="124"/>
      <c r="G385" s="124"/>
      <c r="H385" s="124"/>
      <c r="I385" s="121"/>
    </row>
    <row r="386" spans="1:9" s="122" customFormat="1" ht="18" x14ac:dyDescent="0.2">
      <c r="A386" s="129" t="s">
        <v>91</v>
      </c>
      <c r="B386" s="130">
        <f>SUM(B380:B385)</f>
        <v>284571.46466212854</v>
      </c>
      <c r="C386" s="130">
        <f>SUM(C380:C385)</f>
        <v>284.57146466212856</v>
      </c>
      <c r="D386" s="125"/>
      <c r="E386" s="125"/>
      <c r="F386" s="125"/>
      <c r="G386" s="125"/>
      <c r="H386" s="125"/>
      <c r="I386" s="123"/>
    </row>
    <row r="387" spans="1:9" s="79" customFormat="1" x14ac:dyDescent="0.2"/>
    <row r="388" spans="1:9" s="79" customFormat="1" x14ac:dyDescent="0.2"/>
    <row r="389" spans="1:9" s="79" customFormat="1" x14ac:dyDescent="0.2"/>
    <row r="390" spans="1:9" s="79" customFormat="1" x14ac:dyDescent="0.2"/>
    <row r="391" spans="1:9" s="79" customFormat="1" x14ac:dyDescent="0.2"/>
    <row r="392" spans="1:9" s="79" customFormat="1" x14ac:dyDescent="0.2"/>
    <row r="393" spans="1:9" s="79" customFormat="1" x14ac:dyDescent="0.2"/>
    <row r="394" spans="1:9" s="79" customFormat="1" x14ac:dyDescent="0.2"/>
    <row r="395" spans="1:9" s="79" customFormat="1" x14ac:dyDescent="0.2"/>
    <row r="396" spans="1:9" s="79" customFormat="1" x14ac:dyDescent="0.2"/>
    <row r="397" spans="1:9" s="79" customFormat="1" x14ac:dyDescent="0.2"/>
    <row r="398" spans="1:9" s="79" customFormat="1" x14ac:dyDescent="0.2"/>
    <row r="399" spans="1:9" s="79" customFormat="1" x14ac:dyDescent="0.2"/>
    <row r="400" spans="1:9" s="79" customFormat="1" x14ac:dyDescent="0.2"/>
    <row r="401" spans="2:6" s="79" customFormat="1" x14ac:dyDescent="0.2"/>
    <row r="402" spans="2:6" s="79" customFormat="1" x14ac:dyDescent="0.2"/>
    <row r="403" spans="2:6" s="79" customFormat="1" x14ac:dyDescent="0.2"/>
    <row r="404" spans="2:6" s="79" customFormat="1" x14ac:dyDescent="0.2"/>
    <row r="405" spans="2:6" s="79" customFormat="1" x14ac:dyDescent="0.2"/>
    <row r="406" spans="2:6" s="79" customFormat="1" x14ac:dyDescent="0.2"/>
    <row r="407" spans="2:6" s="79" customFormat="1" x14ac:dyDescent="0.2"/>
    <row r="408" spans="2:6" s="79" customFormat="1" x14ac:dyDescent="0.2"/>
    <row r="409" spans="2:6" s="79" customFormat="1" x14ac:dyDescent="0.2">
      <c r="B409" s="90"/>
    </row>
    <row r="410" spans="2:6" s="79" customFormat="1" x14ac:dyDescent="0.2"/>
    <row r="411" spans="2:6" s="79" customFormat="1" x14ac:dyDescent="0.2"/>
    <row r="412" spans="2:6" s="79" customFormat="1" x14ac:dyDescent="0.2"/>
    <row r="413" spans="2:6" s="79" customFormat="1" x14ac:dyDescent="0.2">
      <c r="E413" s="91"/>
    </row>
    <row r="414" spans="2:6" s="79" customFormat="1" x14ac:dyDescent="0.2"/>
    <row r="416" spans="2:6" x14ac:dyDescent="0.2">
      <c r="E416" s="13"/>
      <c r="F416" s="13"/>
    </row>
    <row r="417" spans="5:5" x14ac:dyDescent="0.2">
      <c r="E417" s="13"/>
    </row>
    <row r="433" spans="3:5" x14ac:dyDescent="0.2">
      <c r="C433" s="1"/>
      <c r="D433" s="1"/>
    </row>
    <row r="434" spans="3:5" x14ac:dyDescent="0.2">
      <c r="C434" s="1"/>
      <c r="D434" s="1"/>
      <c r="E434" s="2"/>
    </row>
    <row r="435" spans="3:5" x14ac:dyDescent="0.2">
      <c r="C435" s="1"/>
      <c r="D435" s="1"/>
      <c r="E435" s="2"/>
    </row>
    <row r="436" spans="3:5" x14ac:dyDescent="0.2">
      <c r="C436" s="1"/>
      <c r="D436" s="1"/>
    </row>
    <row r="437" spans="3:5" x14ac:dyDescent="0.2">
      <c r="C437" s="1"/>
      <c r="D437" s="1"/>
    </row>
    <row r="438" spans="3:5" x14ac:dyDescent="0.2">
      <c r="C438" s="1"/>
      <c r="D438" s="1"/>
    </row>
    <row r="439" spans="3:5" x14ac:dyDescent="0.2">
      <c r="C439" s="1"/>
      <c r="D439" s="1"/>
    </row>
    <row r="440" spans="3:5" x14ac:dyDescent="0.2">
      <c r="C440" s="1"/>
      <c r="D440" s="1"/>
    </row>
    <row r="441" spans="3:5" x14ac:dyDescent="0.2">
      <c r="C441" s="1"/>
      <c r="D441" s="1"/>
    </row>
    <row r="442" spans="3:5" x14ac:dyDescent="0.2">
      <c r="C442" s="1"/>
      <c r="D442" s="1"/>
    </row>
    <row r="443" spans="3:5" x14ac:dyDescent="0.2">
      <c r="C443" s="1"/>
      <c r="D443" s="1"/>
    </row>
    <row r="444" spans="3:5" x14ac:dyDescent="0.2">
      <c r="C444" s="1"/>
      <c r="D444" s="1"/>
    </row>
    <row r="445" spans="3:5" x14ac:dyDescent="0.2">
      <c r="C445" s="1"/>
      <c r="D445" s="1"/>
    </row>
  </sheetData>
  <mergeCells count="13">
    <mergeCell ref="A117:B117"/>
    <mergeCell ref="A137:B137"/>
    <mergeCell ref="F1:G1"/>
    <mergeCell ref="A35:B35"/>
    <mergeCell ref="A57:B57"/>
    <mergeCell ref="A77:B77"/>
    <mergeCell ref="A97:B97"/>
    <mergeCell ref="L367:M367"/>
    <mergeCell ref="H1:I1"/>
    <mergeCell ref="L269:M269"/>
    <mergeCell ref="M188:N188"/>
    <mergeCell ref="M230:N230"/>
    <mergeCell ref="M303:N30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BE0AA-2169-194A-8354-C17EFC7CDC13}">
  <dimension ref="A1:I115"/>
  <sheetViews>
    <sheetView workbookViewId="0">
      <selection activeCell="G1" sqref="G1:G8"/>
    </sheetView>
  </sheetViews>
  <sheetFormatPr baseColWidth="10" defaultRowHeight="19" x14ac:dyDescent="0.25"/>
  <cols>
    <col min="1" max="1" width="35.6640625" customWidth="1"/>
    <col min="2" max="2" width="26.5" customWidth="1"/>
    <col min="3" max="3" width="20.5" style="131" bestFit="1" customWidth="1"/>
    <col min="5" max="5" width="21.83203125" customWidth="1"/>
    <col min="6" max="6" width="22.5" customWidth="1"/>
    <col min="7" max="7" width="35.83203125" customWidth="1"/>
    <col min="8" max="8" width="34.5" customWidth="1"/>
    <col min="9" max="9" width="28" customWidth="1"/>
  </cols>
  <sheetData>
    <row r="1" spans="1:9" ht="76" customHeight="1" x14ac:dyDescent="0.2">
      <c r="A1" s="134" t="s">
        <v>153</v>
      </c>
      <c r="B1" s="134" t="s">
        <v>162</v>
      </c>
      <c r="C1" s="140" t="s">
        <v>111</v>
      </c>
      <c r="E1" s="127" t="s">
        <v>152</v>
      </c>
      <c r="F1" s="127" t="s">
        <v>110</v>
      </c>
      <c r="G1" s="140" t="s">
        <v>161</v>
      </c>
      <c r="H1" s="127" t="s">
        <v>159</v>
      </c>
      <c r="I1" s="135" t="s">
        <v>156</v>
      </c>
    </row>
    <row r="2" spans="1:9" ht="18" x14ac:dyDescent="0.2">
      <c r="A2" s="127" t="s">
        <v>34</v>
      </c>
      <c r="B2" s="133">
        <f>'animal N products'!C380</f>
        <v>13.854885490029501</v>
      </c>
      <c r="C2" s="141">
        <v>0.26470115078941919</v>
      </c>
      <c r="E2" s="139" t="s">
        <v>40</v>
      </c>
      <c r="F2" s="128">
        <f>SUM(C21,C23,C28,C41,C46,C47,C81,C90,C107)</f>
        <v>13.123421355431914</v>
      </c>
      <c r="G2" s="142">
        <v>0.33</v>
      </c>
      <c r="H2" s="133">
        <f>F2/G2</f>
        <v>39.767943501308828</v>
      </c>
      <c r="I2" s="149">
        <f>H2-F2</f>
        <v>26.644522145876913</v>
      </c>
    </row>
    <row r="3" spans="1:9" ht="18" x14ac:dyDescent="0.2">
      <c r="A3" s="127" t="s">
        <v>35</v>
      </c>
      <c r="B3" s="133">
        <f>'animal N products'!C381</f>
        <v>9.777972047109726</v>
      </c>
      <c r="C3" s="141">
        <v>0.27500000000000002</v>
      </c>
      <c r="E3" s="139" t="s">
        <v>3</v>
      </c>
      <c r="F3" s="128">
        <f>SUM(C24:C27,C42:C45,C61,C67:C69,C88:C89,C105:C106)</f>
        <v>470.28675369098335</v>
      </c>
      <c r="G3" s="142">
        <v>0.71</v>
      </c>
      <c r="H3" s="133">
        <f t="shared" ref="H3:H8" si="0">F3/G3</f>
        <v>662.37570942392028</v>
      </c>
      <c r="I3" s="149">
        <f t="shared" ref="I3:I8" si="1">H3-F3</f>
        <v>192.08895573293694</v>
      </c>
    </row>
    <row r="4" spans="1:9" ht="18" x14ac:dyDescent="0.2">
      <c r="A4" s="127" t="s">
        <v>39</v>
      </c>
      <c r="B4" s="133">
        <f>'animal N products'!C382</f>
        <v>5.2231262760697206</v>
      </c>
      <c r="C4" s="141">
        <v>4.6248855563314518E-2</v>
      </c>
      <c r="E4" s="139" t="s">
        <v>5</v>
      </c>
      <c r="F4" s="128">
        <f>SUM(C20,C32,C40,C49)</f>
        <v>29.583495586826242</v>
      </c>
      <c r="G4" s="142">
        <v>0.68360169999999998</v>
      </c>
      <c r="H4" s="133">
        <f t="shared" si="0"/>
        <v>43.275924543233643</v>
      </c>
      <c r="I4" s="149">
        <f t="shared" si="1"/>
        <v>13.692428956407401</v>
      </c>
    </row>
    <row r="5" spans="1:9" ht="18" x14ac:dyDescent="0.2">
      <c r="A5" s="127" t="s">
        <v>36</v>
      </c>
      <c r="B5" s="133">
        <f>'animal N products'!C383</f>
        <v>160.83505213456229</v>
      </c>
      <c r="C5" s="141">
        <v>0.3231</v>
      </c>
      <c r="E5" s="139" t="s">
        <v>4</v>
      </c>
      <c r="F5" s="128">
        <f>SUM(C77)</f>
        <v>2.5383710744676682</v>
      </c>
      <c r="G5" s="142">
        <v>0.43</v>
      </c>
      <c r="H5" s="133">
        <f t="shared" si="0"/>
        <v>5.9031885452736468</v>
      </c>
      <c r="I5" s="149">
        <f t="shared" si="1"/>
        <v>3.3648174708059786</v>
      </c>
    </row>
    <row r="6" spans="1:9" ht="18" x14ac:dyDescent="0.2">
      <c r="A6" s="127" t="s">
        <v>38</v>
      </c>
      <c r="B6" s="133">
        <f>'animal N products'!C384</f>
        <v>16.151698888237785</v>
      </c>
      <c r="C6" s="141">
        <v>0.39900000000000002</v>
      </c>
      <c r="E6" s="139" t="s">
        <v>42</v>
      </c>
      <c r="F6" s="128">
        <f>SUM(C48,C53,C75,C76,C78,C86,C99)</f>
        <v>1.9750590071915033</v>
      </c>
      <c r="G6" s="142">
        <v>0.39</v>
      </c>
      <c r="H6" s="133">
        <f t="shared" si="0"/>
        <v>5.0642538645935984</v>
      </c>
      <c r="I6" s="149">
        <f t="shared" si="1"/>
        <v>3.0891948574020951</v>
      </c>
    </row>
    <row r="7" spans="1:9" ht="18" x14ac:dyDescent="0.2">
      <c r="A7" s="127" t="s">
        <v>37</v>
      </c>
      <c r="B7" s="133">
        <f>'animal N products'!C385</f>
        <v>78.728729826119533</v>
      </c>
      <c r="C7" s="141">
        <v>0.33200000000000002</v>
      </c>
      <c r="E7" s="139" t="s">
        <v>41</v>
      </c>
      <c r="F7" s="128">
        <f>SUM(C33:C35,C54:C56,C62,C79:C80,C100,C113)</f>
        <v>359.17551128844889</v>
      </c>
      <c r="G7" s="142">
        <v>0.83</v>
      </c>
      <c r="H7" s="133">
        <f t="shared" si="0"/>
        <v>432.74157986560107</v>
      </c>
      <c r="I7" s="149">
        <f t="shared" si="1"/>
        <v>73.56606857715218</v>
      </c>
    </row>
    <row r="8" spans="1:9" x14ac:dyDescent="0.25">
      <c r="E8" s="139" t="s">
        <v>2</v>
      </c>
      <c r="F8" s="128">
        <f>SUM(C57,C82,C101,C114)</f>
        <v>42.67633727074255</v>
      </c>
      <c r="G8" s="142">
        <v>0.47</v>
      </c>
      <c r="H8" s="133">
        <f t="shared" si="0"/>
        <v>90.800717597324578</v>
      </c>
      <c r="I8" s="149">
        <f t="shared" si="1"/>
        <v>48.124380326582028</v>
      </c>
    </row>
    <row r="9" spans="1:9" x14ac:dyDescent="0.25">
      <c r="E9" s="143"/>
      <c r="F9" s="144"/>
      <c r="G9" s="145"/>
      <c r="H9" s="123"/>
      <c r="I9" s="146"/>
    </row>
    <row r="10" spans="1:9" ht="46" customHeight="1" x14ac:dyDescent="0.25">
      <c r="A10" s="127" t="s">
        <v>153</v>
      </c>
      <c r="B10" s="134" t="s">
        <v>133</v>
      </c>
      <c r="E10" s="127" t="s">
        <v>153</v>
      </c>
      <c r="F10" s="132" t="s">
        <v>154</v>
      </c>
      <c r="G10" s="148" t="s">
        <v>160</v>
      </c>
      <c r="H10" s="132" t="s">
        <v>155</v>
      </c>
      <c r="I10" s="135" t="s">
        <v>157</v>
      </c>
    </row>
    <row r="11" spans="1:9" x14ac:dyDescent="0.25">
      <c r="A11" s="127" t="s">
        <v>112</v>
      </c>
      <c r="B11" s="128">
        <f>B2/C2</f>
        <v>52.341614113539087</v>
      </c>
      <c r="E11" s="127" t="s">
        <v>112</v>
      </c>
      <c r="F11" s="128">
        <f>B11-B2</f>
        <v>38.486728623509585</v>
      </c>
      <c r="G11" s="147">
        <v>0.32</v>
      </c>
      <c r="H11" s="133">
        <f>F11*G11</f>
        <v>12.315753159523068</v>
      </c>
      <c r="I11" s="149">
        <f>F11-H11</f>
        <v>26.170975463986515</v>
      </c>
    </row>
    <row r="12" spans="1:9" x14ac:dyDescent="0.25">
      <c r="A12" s="127" t="s">
        <v>24</v>
      </c>
      <c r="B12" s="128">
        <f t="shared" ref="B12:B16" si="2">B3/C3</f>
        <v>35.556261989489911</v>
      </c>
      <c r="E12" s="127" t="s">
        <v>24</v>
      </c>
      <c r="F12" s="128">
        <f t="shared" ref="F12:F16" si="3">B12-B3</f>
        <v>25.778289942380184</v>
      </c>
      <c r="G12" s="147">
        <v>0.31484000000000001</v>
      </c>
      <c r="H12" s="133">
        <f t="shared" ref="H12:H16" si="4">F12*G12</f>
        <v>8.1160368054589771</v>
      </c>
      <c r="I12" s="149">
        <f t="shared" ref="I12:I16" si="5">F12-H12</f>
        <v>17.662253136921208</v>
      </c>
    </row>
    <row r="13" spans="1:9" x14ac:dyDescent="0.25">
      <c r="A13" s="127" t="s">
        <v>113</v>
      </c>
      <c r="B13" s="128">
        <f>B4/C4</f>
        <v>112.93525455822964</v>
      </c>
      <c r="E13" s="127" t="s">
        <v>113</v>
      </c>
      <c r="F13" s="128">
        <f t="shared" si="3"/>
        <v>107.71212828215992</v>
      </c>
      <c r="G13" s="147">
        <v>1</v>
      </c>
      <c r="H13" s="133">
        <f t="shared" si="4"/>
        <v>107.71212828215992</v>
      </c>
      <c r="I13" s="149">
        <f t="shared" si="5"/>
        <v>0</v>
      </c>
    </row>
    <row r="14" spans="1:9" x14ac:dyDescent="0.25">
      <c r="A14" s="127" t="s">
        <v>28</v>
      </c>
      <c r="B14" s="128">
        <f t="shared" si="2"/>
        <v>497.78722418620333</v>
      </c>
      <c r="E14" s="127" t="s">
        <v>28</v>
      </c>
      <c r="F14" s="128">
        <f t="shared" si="3"/>
        <v>336.95217205164101</v>
      </c>
      <c r="G14" s="147">
        <v>0.22741249999999999</v>
      </c>
      <c r="H14" s="133">
        <f t="shared" si="4"/>
        <v>76.627135826693802</v>
      </c>
      <c r="I14" s="149">
        <f t="shared" si="5"/>
        <v>260.32503622494721</v>
      </c>
    </row>
    <row r="15" spans="1:9" x14ac:dyDescent="0.25">
      <c r="A15" s="127" t="s">
        <v>114</v>
      </c>
      <c r="B15" s="128">
        <f t="shared" si="2"/>
        <v>40.480448341448081</v>
      </c>
      <c r="E15" s="127" t="s">
        <v>114</v>
      </c>
      <c r="F15" s="128">
        <f t="shared" si="3"/>
        <v>24.328749453210296</v>
      </c>
      <c r="G15" s="147">
        <v>0.58799999999999997</v>
      </c>
      <c r="H15" s="133">
        <f t="shared" si="4"/>
        <v>14.305304678487653</v>
      </c>
      <c r="I15" s="149">
        <f t="shared" si="5"/>
        <v>10.023444774722643</v>
      </c>
    </row>
    <row r="16" spans="1:9" x14ac:dyDescent="0.25">
      <c r="A16" s="127" t="s">
        <v>115</v>
      </c>
      <c r="B16" s="128">
        <f t="shared" si="2"/>
        <v>237.1347283919263</v>
      </c>
      <c r="E16" s="127" t="s">
        <v>115</v>
      </c>
      <c r="F16" s="128">
        <f t="shared" si="3"/>
        <v>158.40599856580678</v>
      </c>
      <c r="G16" s="147">
        <v>0.65549999999999997</v>
      </c>
      <c r="H16" s="133">
        <f t="shared" si="4"/>
        <v>103.83513205988635</v>
      </c>
      <c r="I16" s="149">
        <f t="shared" si="5"/>
        <v>54.570866505920435</v>
      </c>
    </row>
    <row r="18" spans="1:9" ht="18" x14ac:dyDescent="0.2">
      <c r="A18" s="32" t="s">
        <v>112</v>
      </c>
      <c r="B18" s="11"/>
      <c r="C18" s="55"/>
      <c r="D18" s="11"/>
      <c r="E18" s="11"/>
      <c r="I18" s="135" t="s">
        <v>158</v>
      </c>
    </row>
    <row r="19" spans="1:9" ht="18" x14ac:dyDescent="0.2">
      <c r="A19" s="52"/>
      <c r="B19" s="116" t="s">
        <v>132</v>
      </c>
      <c r="C19" s="57" t="s">
        <v>133</v>
      </c>
      <c r="D19" s="11"/>
      <c r="E19" s="21"/>
      <c r="I19" s="150">
        <f>SUM(I2:I8,I11:I16)</f>
        <v>729.32294417366154</v>
      </c>
    </row>
    <row r="20" spans="1:9" ht="16" x14ac:dyDescent="0.2">
      <c r="A20" s="137" t="s">
        <v>117</v>
      </c>
      <c r="B20" s="115">
        <v>0.32542324684806423</v>
      </c>
      <c r="C20" s="65">
        <f>$B$11*B20</f>
        <v>17.033178010096353</v>
      </c>
      <c r="D20" s="55"/>
      <c r="E20" s="21"/>
      <c r="I20" s="17"/>
    </row>
    <row r="21" spans="1:9" ht="16" x14ac:dyDescent="0.2">
      <c r="A21" s="137" t="s">
        <v>118</v>
      </c>
      <c r="B21" s="115">
        <v>3.448428140560328E-3</v>
      </c>
      <c r="C21" s="65">
        <f t="shared" ref="C21:C36" si="6">$B$11*B21</f>
        <v>0.18049629503147782</v>
      </c>
      <c r="D21" s="55"/>
      <c r="E21" s="21"/>
      <c r="I21" s="17"/>
    </row>
    <row r="22" spans="1:9" ht="16" x14ac:dyDescent="0.2">
      <c r="A22" s="137" t="s">
        <v>119</v>
      </c>
      <c r="B22" s="115">
        <v>9.8683646177636225E-3</v>
      </c>
      <c r="C22" s="65">
        <f t="shared" si="6"/>
        <v>0.51652613275468617</v>
      </c>
      <c r="D22" s="55"/>
      <c r="E22" s="21"/>
      <c r="I22" s="17"/>
    </row>
    <row r="23" spans="1:9" ht="16" x14ac:dyDescent="0.2">
      <c r="A23" s="137" t="s">
        <v>120</v>
      </c>
      <c r="B23" s="115">
        <v>3.8641818792548931E-2</v>
      </c>
      <c r="C23" s="65">
        <f t="shared" si="6"/>
        <v>2.0225751678848991</v>
      </c>
      <c r="D23" s="55"/>
      <c r="E23" s="21"/>
      <c r="I23" s="17"/>
    </row>
    <row r="24" spans="1:9" ht="16" x14ac:dyDescent="0.2">
      <c r="A24" s="137" t="s">
        <v>3</v>
      </c>
      <c r="B24" s="115">
        <v>7.2967795413664549E-2</v>
      </c>
      <c r="C24" s="65">
        <f t="shared" si="6"/>
        <v>3.8192521902576972</v>
      </c>
      <c r="D24" s="55"/>
      <c r="E24" s="21"/>
      <c r="I24" s="17"/>
    </row>
    <row r="25" spans="1:9" ht="16" x14ac:dyDescent="0.2">
      <c r="A25" s="137" t="s">
        <v>121</v>
      </c>
      <c r="B25" s="115">
        <v>7.4756778049434286E-2</v>
      </c>
      <c r="C25" s="65">
        <f t="shared" si="6"/>
        <v>3.9128904290349786</v>
      </c>
      <c r="D25" s="55"/>
      <c r="E25" s="21"/>
      <c r="I25" s="17"/>
    </row>
    <row r="26" spans="1:9" ht="16" x14ac:dyDescent="0.2">
      <c r="A26" s="137" t="s">
        <v>122</v>
      </c>
      <c r="B26" s="115">
        <v>7.690733470745296E-3</v>
      </c>
      <c r="C26" s="65">
        <f t="shared" si="6"/>
        <v>0.40254540357582941</v>
      </c>
      <c r="D26" s="55"/>
      <c r="E26" s="21"/>
    </row>
    <row r="27" spans="1:9" ht="16" x14ac:dyDescent="0.2">
      <c r="A27" s="137" t="s">
        <v>123</v>
      </c>
      <c r="B27" s="115">
        <v>0.2200034056954068</v>
      </c>
      <c r="C27" s="65">
        <f t="shared" si="6"/>
        <v>11.515333364573371</v>
      </c>
      <c r="D27" s="55"/>
      <c r="E27" s="21"/>
    </row>
    <row r="28" spans="1:9" ht="16" x14ac:dyDescent="0.2">
      <c r="A28" s="137" t="s">
        <v>124</v>
      </c>
      <c r="B28" s="115">
        <v>1.1458301694596051E-2</v>
      </c>
      <c r="C28" s="65">
        <f t="shared" si="6"/>
        <v>0.59974600569505754</v>
      </c>
      <c r="D28" s="55"/>
      <c r="E28" s="21"/>
    </row>
    <row r="29" spans="1:9" ht="16" x14ac:dyDescent="0.2">
      <c r="A29" s="137" t="s">
        <v>125</v>
      </c>
      <c r="B29" s="115">
        <v>6.0758835380284541E-3</v>
      </c>
      <c r="C29" s="65">
        <f t="shared" si="6"/>
        <v>0.31802155154628992</v>
      </c>
      <c r="D29" s="55"/>
      <c r="E29" s="21"/>
    </row>
    <row r="30" spans="1:9" ht="16" x14ac:dyDescent="0.2">
      <c r="A30" s="137" t="s">
        <v>126</v>
      </c>
      <c r="B30" s="115">
        <v>2.9253932157265228E-2</v>
      </c>
      <c r="C30" s="65">
        <f t="shared" si="6"/>
        <v>1.5311980282792286</v>
      </c>
      <c r="D30" s="55"/>
      <c r="E30" s="21"/>
    </row>
    <row r="31" spans="1:9" ht="16" x14ac:dyDescent="0.2">
      <c r="A31" s="137" t="s">
        <v>127</v>
      </c>
      <c r="B31" s="115">
        <v>7.3819238236665407E-3</v>
      </c>
      <c r="C31" s="65">
        <f t="shared" si="6"/>
        <v>0.386381808193895</v>
      </c>
      <c r="D31" s="55"/>
      <c r="E31" s="21"/>
    </row>
    <row r="32" spans="1:9" ht="16" x14ac:dyDescent="0.2">
      <c r="A32" s="137" t="s">
        <v>128</v>
      </c>
      <c r="B32" s="115">
        <v>7.6417897083038006E-2</v>
      </c>
      <c r="C32" s="65">
        <f t="shared" si="6"/>
        <v>3.9998360804885196</v>
      </c>
      <c r="D32" s="55"/>
      <c r="E32" s="21"/>
    </row>
    <row r="33" spans="1:5" ht="16" x14ac:dyDescent="0.2">
      <c r="A33" s="137" t="s">
        <v>129</v>
      </c>
      <c r="B33" s="115">
        <v>3.320498735496941E-3</v>
      </c>
      <c r="C33" s="65">
        <f t="shared" si="6"/>
        <v>0.17380026347787539</v>
      </c>
      <c r="D33" s="55"/>
      <c r="E33" s="21"/>
    </row>
    <row r="34" spans="1:5" ht="16" x14ac:dyDescent="0.2">
      <c r="A34" s="48" t="s">
        <v>1</v>
      </c>
      <c r="B34" s="115">
        <v>5.7621837430105599E-2</v>
      </c>
      <c r="C34" s="65">
        <f t="shared" si="6"/>
        <v>3.0160199792796702</v>
      </c>
      <c r="D34" s="55"/>
      <c r="E34" s="21"/>
    </row>
    <row r="35" spans="1:5" ht="16" x14ac:dyDescent="0.2">
      <c r="A35" s="48" t="s">
        <v>130</v>
      </c>
      <c r="B35" s="115">
        <v>5.236914218459103E-2</v>
      </c>
      <c r="C35" s="65">
        <f t="shared" si="6"/>
        <v>2.741085431682925</v>
      </c>
      <c r="D35" s="55"/>
      <c r="E35" s="21"/>
    </row>
    <row r="36" spans="1:5" ht="16" x14ac:dyDescent="0.2">
      <c r="A36" s="48" t="s">
        <v>131</v>
      </c>
      <c r="B36" s="115">
        <v>3.3000123250242169E-3</v>
      </c>
      <c r="C36" s="65">
        <f t="shared" si="6"/>
        <v>0.17272797168634049</v>
      </c>
      <c r="D36" s="55"/>
      <c r="E36" s="21"/>
    </row>
    <row r="37" spans="1:5" ht="16" x14ac:dyDescent="0.2">
      <c r="A37" s="6"/>
      <c r="B37" s="6"/>
      <c r="C37" s="6"/>
    </row>
    <row r="38" spans="1:5" ht="16" x14ac:dyDescent="0.2">
      <c r="A38" s="106" t="s">
        <v>134</v>
      </c>
      <c r="B38" s="12"/>
      <c r="C38" s="12"/>
    </row>
    <row r="39" spans="1:5" ht="16" x14ac:dyDescent="0.2">
      <c r="A39" s="48"/>
      <c r="B39" s="48" t="s">
        <v>135</v>
      </c>
      <c r="C39" s="57" t="s">
        <v>133</v>
      </c>
    </row>
    <row r="40" spans="1:5" ht="16" x14ac:dyDescent="0.2">
      <c r="A40" s="48" t="s">
        <v>117</v>
      </c>
      <c r="B40" s="115">
        <v>7.6407077605507467E-2</v>
      </c>
      <c r="C40" s="64">
        <f>$B$12*B40</f>
        <v>2.7167500691927109</v>
      </c>
    </row>
    <row r="41" spans="1:5" ht="16" x14ac:dyDescent="0.2">
      <c r="A41" s="48" t="s">
        <v>120</v>
      </c>
      <c r="B41" s="115">
        <v>4.6904664103874484E-2</v>
      </c>
      <c r="C41" s="64">
        <f t="shared" ref="C41:C57" si="7">$B$12*B41</f>
        <v>1.6677545254063841</v>
      </c>
    </row>
    <row r="42" spans="1:5" ht="16" x14ac:dyDescent="0.2">
      <c r="A42" s="48" t="s">
        <v>3</v>
      </c>
      <c r="B42" s="115">
        <v>0.18394300630180885</v>
      </c>
      <c r="C42" s="64">
        <f t="shared" si="7"/>
        <v>6.5403257232015095</v>
      </c>
    </row>
    <row r="43" spans="1:5" ht="16" x14ac:dyDescent="0.2">
      <c r="A43" s="48" t="s">
        <v>121</v>
      </c>
      <c r="B43" s="115">
        <v>0.17377285519935465</v>
      </c>
      <c r="C43" s="64">
        <f t="shared" si="7"/>
        <v>6.1787131661299481</v>
      </c>
    </row>
    <row r="44" spans="1:5" ht="16" x14ac:dyDescent="0.2">
      <c r="A44" s="48" t="s">
        <v>122</v>
      </c>
      <c r="B44" s="115">
        <v>2.7341622134782088E-2</v>
      </c>
      <c r="C44" s="64">
        <f t="shared" si="7"/>
        <v>0.97216587984194835</v>
      </c>
    </row>
    <row r="45" spans="1:5" ht="16" x14ac:dyDescent="0.2">
      <c r="A45" s="48" t="s">
        <v>123</v>
      </c>
      <c r="B45" s="115">
        <v>0.27930236850491563</v>
      </c>
      <c r="C45" s="64">
        <f t="shared" si="7"/>
        <v>9.9309481888458357</v>
      </c>
    </row>
    <row r="46" spans="1:5" ht="16" x14ac:dyDescent="0.2">
      <c r="A46" s="48" t="s">
        <v>124</v>
      </c>
      <c r="B46" s="115">
        <v>1.4556254581353765E-2</v>
      </c>
      <c r="C46" s="64">
        <f t="shared" si="7"/>
        <v>0.51756600148032728</v>
      </c>
    </row>
    <row r="47" spans="1:5" ht="16" x14ac:dyDescent="0.2">
      <c r="A47" s="48" t="s">
        <v>136</v>
      </c>
      <c r="B47" s="115">
        <v>4.9321412391283613E-3</v>
      </c>
      <c r="C47" s="64">
        <f t="shared" si="7"/>
        <v>0.17536850606761542</v>
      </c>
    </row>
    <row r="48" spans="1:5" ht="16" x14ac:dyDescent="0.2">
      <c r="A48" s="48" t="s">
        <v>137</v>
      </c>
      <c r="B48" s="115">
        <v>6.9111049662111184E-5</v>
      </c>
      <c r="C48" s="64">
        <f t="shared" si="7"/>
        <v>2.4573305881546736E-3</v>
      </c>
    </row>
    <row r="49" spans="1:3" ht="16" x14ac:dyDescent="0.2">
      <c r="A49" s="48" t="s">
        <v>128</v>
      </c>
      <c r="B49" s="115">
        <v>0.1640704365597557</v>
      </c>
      <c r="C49" s="64">
        <f t="shared" si="7"/>
        <v>5.8337314270486571</v>
      </c>
    </row>
    <row r="50" spans="1:3" ht="16" x14ac:dyDescent="0.2">
      <c r="A50" s="48" t="s">
        <v>138</v>
      </c>
      <c r="B50" s="115">
        <v>2.1826015280317188E-3</v>
      </c>
      <c r="C50" s="64">
        <f t="shared" si="7"/>
        <v>7.7605151749356796E-2</v>
      </c>
    </row>
    <row r="51" spans="1:3" ht="16" x14ac:dyDescent="0.2">
      <c r="A51" s="48" t="s">
        <v>139</v>
      </c>
      <c r="B51" s="115">
        <v>1.1110494061015193E-4</v>
      </c>
      <c r="C51" s="64">
        <f t="shared" si="7"/>
        <v>3.9504763766612791E-3</v>
      </c>
    </row>
    <row r="52" spans="1:3" ht="16" x14ac:dyDescent="0.2">
      <c r="A52" s="48" t="s">
        <v>140</v>
      </c>
      <c r="B52" s="115">
        <v>3.63213135952656E-5</v>
      </c>
      <c r="C52" s="64">
        <f t="shared" si="7"/>
        <v>1.2914501419956854E-3</v>
      </c>
    </row>
    <row r="53" spans="1:3" ht="16" x14ac:dyDescent="0.2">
      <c r="A53" s="48" t="s">
        <v>43</v>
      </c>
      <c r="B53" s="115">
        <v>4.885588525915867E-3</v>
      </c>
      <c r="C53" s="64">
        <f t="shared" si="7"/>
        <v>0.17371326560031039</v>
      </c>
    </row>
    <row r="54" spans="1:3" ht="16" x14ac:dyDescent="0.2">
      <c r="A54" s="48" t="s">
        <v>129</v>
      </c>
      <c r="B54" s="115">
        <v>1.082878355781057E-2</v>
      </c>
      <c r="C54" s="64">
        <f t="shared" si="7"/>
        <v>0.38503106520899333</v>
      </c>
    </row>
    <row r="55" spans="1:3" ht="16" x14ac:dyDescent="0.2">
      <c r="A55" s="48" t="s">
        <v>1</v>
      </c>
      <c r="B55" s="115">
        <v>8.243632436919765E-3</v>
      </c>
      <c r="C55" s="64">
        <f t="shared" si="7"/>
        <v>0.29311275467217635</v>
      </c>
    </row>
    <row r="56" spans="1:3" ht="16" x14ac:dyDescent="0.2">
      <c r="A56" s="48" t="s">
        <v>130</v>
      </c>
      <c r="B56" s="115">
        <v>1.8074672024639746E-5</v>
      </c>
      <c r="C56" s="64">
        <f t="shared" si="7"/>
        <v>6.4266777388219485E-4</v>
      </c>
    </row>
    <row r="57" spans="1:3" ht="16" x14ac:dyDescent="0.2">
      <c r="A57" s="48" t="s">
        <v>141</v>
      </c>
      <c r="B57" s="115">
        <v>2.3943557449487549E-3</v>
      </c>
      <c r="C57" s="64">
        <f t="shared" si="7"/>
        <v>8.513434016343821E-2</v>
      </c>
    </row>
    <row r="59" spans="1:3" x14ac:dyDescent="0.25">
      <c r="A59" s="106" t="s">
        <v>142</v>
      </c>
    </row>
    <row r="60" spans="1:3" ht="16" x14ac:dyDescent="0.2">
      <c r="A60" s="48"/>
      <c r="B60" s="48" t="s">
        <v>135</v>
      </c>
      <c r="C60" s="56" t="s">
        <v>133</v>
      </c>
    </row>
    <row r="61" spans="1:3" ht="16" x14ac:dyDescent="0.2">
      <c r="A61" s="48" t="s">
        <v>3</v>
      </c>
      <c r="B61" s="115">
        <v>0.50332397980520271</v>
      </c>
      <c r="C61" s="65">
        <f>$B$13*B61</f>
        <v>56.843021784561806</v>
      </c>
    </row>
    <row r="62" spans="1:3" ht="16" x14ac:dyDescent="0.2">
      <c r="A62" s="48" t="s">
        <v>1</v>
      </c>
      <c r="B62" s="115">
        <v>0.49667602019479723</v>
      </c>
      <c r="C62" s="65">
        <f>$B$13*B62</f>
        <v>56.092232773667831</v>
      </c>
    </row>
    <row r="65" spans="1:3" ht="16" x14ac:dyDescent="0.2">
      <c r="A65" s="32" t="s">
        <v>147</v>
      </c>
      <c r="B65" s="11"/>
      <c r="C65" s="11"/>
    </row>
    <row r="66" spans="1:3" ht="16" x14ac:dyDescent="0.2">
      <c r="A66" s="33"/>
      <c r="B66" s="33" t="s">
        <v>135</v>
      </c>
      <c r="C66" s="36" t="s">
        <v>116</v>
      </c>
    </row>
    <row r="67" spans="1:3" ht="16" x14ac:dyDescent="0.2">
      <c r="A67" s="40" t="s">
        <v>3</v>
      </c>
      <c r="B67" s="73">
        <v>0.35536258066404791</v>
      </c>
      <c r="C67" s="138">
        <f>$B$14*B67</f>
        <v>176.89495260840218</v>
      </c>
    </row>
    <row r="68" spans="1:3" ht="16" x14ac:dyDescent="0.2">
      <c r="A68" s="40" t="s">
        <v>121</v>
      </c>
      <c r="B68" s="73">
        <v>0.11014734548426036</v>
      </c>
      <c r="C68" s="138">
        <f t="shared" ref="C68:C82" si="8">$B$14*B68</f>
        <v>54.829941360088704</v>
      </c>
    </row>
    <row r="69" spans="1:3" ht="16" x14ac:dyDescent="0.2">
      <c r="A69" s="40" t="s">
        <v>122</v>
      </c>
      <c r="B69" s="73">
        <v>4.2334137694195702E-2</v>
      </c>
      <c r="C69" s="138">
        <f t="shared" si="8"/>
        <v>21.073392891110196</v>
      </c>
    </row>
    <row r="70" spans="1:3" ht="16" x14ac:dyDescent="0.2">
      <c r="A70" s="40" t="s">
        <v>143</v>
      </c>
      <c r="B70" s="73">
        <v>9.8088282780754796E-4</v>
      </c>
      <c r="C70" s="138">
        <f t="shared" si="8"/>
        <v>0.48827094010623295</v>
      </c>
    </row>
    <row r="71" spans="1:3" ht="16" x14ac:dyDescent="0.2">
      <c r="A71" s="40" t="s">
        <v>125</v>
      </c>
      <c r="B71" s="73">
        <v>6.9926679187749122E-3</v>
      </c>
      <c r="C71" s="138">
        <f t="shared" si="8"/>
        <v>3.480860752942879</v>
      </c>
    </row>
    <row r="72" spans="1:3" ht="16" x14ac:dyDescent="0.2">
      <c r="A72" s="40" t="s">
        <v>144</v>
      </c>
      <c r="B72" s="73">
        <v>1.0423948130370366E-2</v>
      </c>
      <c r="C72" s="138">
        <f t="shared" si="8"/>
        <v>5.1889082048780288</v>
      </c>
    </row>
    <row r="73" spans="1:3" ht="16" x14ac:dyDescent="0.2">
      <c r="A73" s="40" t="s">
        <v>145</v>
      </c>
      <c r="B73" s="73">
        <v>2.6042058729905185E-2</v>
      </c>
      <c r="C73" s="138">
        <f t="shared" si="8"/>
        <v>12.963404127253586</v>
      </c>
    </row>
    <row r="74" spans="1:3" ht="16" x14ac:dyDescent="0.2">
      <c r="A74" s="40" t="s">
        <v>126</v>
      </c>
      <c r="B74" s="73">
        <v>3.5672646245959429E-2</v>
      </c>
      <c r="C74" s="138">
        <f t="shared" si="8"/>
        <v>17.75738755415253</v>
      </c>
    </row>
    <row r="75" spans="1:3" ht="16" x14ac:dyDescent="0.2">
      <c r="A75" s="40" t="s">
        <v>45</v>
      </c>
      <c r="B75" s="73">
        <v>1.7880922834059425E-4</v>
      </c>
      <c r="C75" s="138">
        <f t="shared" si="8"/>
        <v>8.9008949434541407E-2</v>
      </c>
    </row>
    <row r="76" spans="1:3" ht="16" x14ac:dyDescent="0.2">
      <c r="A76" s="40" t="s">
        <v>137</v>
      </c>
      <c r="B76" s="73">
        <v>4.0188436450932309E-4</v>
      </c>
      <c r="C76" s="138">
        <f t="shared" si="8"/>
        <v>0.20005290225293226</v>
      </c>
    </row>
    <row r="77" spans="1:3" ht="16" x14ac:dyDescent="0.2">
      <c r="A77" s="40" t="s">
        <v>146</v>
      </c>
      <c r="B77" s="73">
        <v>5.0993094059765577E-3</v>
      </c>
      <c r="C77" s="138">
        <f t="shared" si="8"/>
        <v>2.5383710744676682</v>
      </c>
    </row>
    <row r="78" spans="1:3" ht="16" x14ac:dyDescent="0.2">
      <c r="A78" s="40" t="s">
        <v>43</v>
      </c>
      <c r="B78" s="73">
        <v>2.7576708065712423E-3</v>
      </c>
      <c r="C78" s="138">
        <f t="shared" si="8"/>
        <v>1.3727332960224272</v>
      </c>
    </row>
    <row r="79" spans="1:3" ht="16" x14ac:dyDescent="0.2">
      <c r="A79" s="40" t="s">
        <v>129</v>
      </c>
      <c r="B79" s="73">
        <v>7.1568669909966736E-4</v>
      </c>
      <c r="C79" s="138">
        <f t="shared" si="8"/>
        <v>0.35625969533180996</v>
      </c>
    </row>
    <row r="80" spans="1:3" ht="16" x14ac:dyDescent="0.2">
      <c r="A80" s="40" t="s">
        <v>1</v>
      </c>
      <c r="B80" s="73">
        <v>0.33461084125915896</v>
      </c>
      <c r="C80" s="138">
        <f t="shared" si="8"/>
        <v>166.56500185300706</v>
      </c>
    </row>
    <row r="81" spans="1:3" ht="16" x14ac:dyDescent="0.2">
      <c r="A81" s="40" t="s">
        <v>131</v>
      </c>
      <c r="B81" s="73">
        <v>8.0648492163927813E-4</v>
      </c>
      <c r="C81" s="138">
        <f t="shared" si="8"/>
        <v>0.40145789049084396</v>
      </c>
    </row>
    <row r="82" spans="1:3" ht="16" x14ac:dyDescent="0.2">
      <c r="A82" s="40" t="s">
        <v>141</v>
      </c>
      <c r="B82" s="73">
        <f>1-SUM(B67:B81)</f>
        <v>6.7473045619382943E-2</v>
      </c>
      <c r="C82" s="138">
        <f t="shared" si="8"/>
        <v>33.587220086261702</v>
      </c>
    </row>
    <row r="84" spans="1:3" ht="16" x14ac:dyDescent="0.2">
      <c r="A84" s="32" t="s">
        <v>149</v>
      </c>
      <c r="B84" s="11"/>
      <c r="C84" s="11"/>
    </row>
    <row r="85" spans="1:3" ht="16" x14ac:dyDescent="0.2">
      <c r="A85" s="33"/>
      <c r="B85" s="33" t="s">
        <v>135</v>
      </c>
      <c r="C85" s="36" t="s">
        <v>116</v>
      </c>
    </row>
    <row r="86" spans="1:3" ht="16" x14ac:dyDescent="0.2">
      <c r="A86" s="28" t="s">
        <v>44</v>
      </c>
      <c r="B86" s="73">
        <v>1.6850631440202499E-6</v>
      </c>
      <c r="C86" s="138">
        <f>$B$15*B86</f>
        <v>6.8212111553589815E-5</v>
      </c>
    </row>
    <row r="87" spans="1:3" ht="16" x14ac:dyDescent="0.2">
      <c r="A87" s="28" t="s">
        <v>119</v>
      </c>
      <c r="B87" s="73">
        <v>2.03742870531873E-2</v>
      </c>
      <c r="C87" s="138">
        <f t="shared" ref="C87:C99" si="9">$B$15*B87</f>
        <v>0.82476027455038292</v>
      </c>
    </row>
    <row r="88" spans="1:3" ht="16" x14ac:dyDescent="0.2">
      <c r="A88" s="28" t="s">
        <v>3</v>
      </c>
      <c r="B88" s="73">
        <v>0.2442476635961488</v>
      </c>
      <c r="C88" s="138">
        <f t="shared" si="9"/>
        <v>9.8872549287232907</v>
      </c>
    </row>
    <row r="89" spans="1:3" ht="16" x14ac:dyDescent="0.2">
      <c r="A89" s="28" t="s">
        <v>121</v>
      </c>
      <c r="B89" s="73">
        <v>5.1086979986867655E-2</v>
      </c>
      <c r="C89" s="138">
        <f t="shared" si="9"/>
        <v>2.0680238542789882</v>
      </c>
    </row>
    <row r="90" spans="1:3" ht="16" x14ac:dyDescent="0.2">
      <c r="A90" s="28" t="s">
        <v>136</v>
      </c>
      <c r="B90" s="73">
        <v>3.395950966753819E-2</v>
      </c>
      <c r="C90" s="138">
        <f t="shared" si="9"/>
        <v>1.3746961767976864</v>
      </c>
    </row>
    <row r="91" spans="1:3" ht="16" x14ac:dyDescent="0.2">
      <c r="A91" s="28" t="s">
        <v>148</v>
      </c>
      <c r="B91" s="73">
        <v>7.5790407588202362E-3</v>
      </c>
      <c r="C91" s="138">
        <f t="shared" si="9"/>
        <v>0.30680296791515205</v>
      </c>
    </row>
    <row r="92" spans="1:3" ht="16" x14ac:dyDescent="0.2">
      <c r="A92" s="28" t="s">
        <v>125</v>
      </c>
      <c r="B92" s="73">
        <v>2.9297692167538046E-3</v>
      </c>
      <c r="C92" s="138">
        <f t="shared" si="9"/>
        <v>0.11859837143116719</v>
      </c>
    </row>
    <row r="93" spans="1:3" ht="16" x14ac:dyDescent="0.2">
      <c r="A93" s="28" t="s">
        <v>145</v>
      </c>
      <c r="B93" s="73">
        <v>1.5857313010189521E-2</v>
      </c>
      <c r="C93" s="138">
        <f t="shared" si="9"/>
        <v>0.64191114014314943</v>
      </c>
    </row>
    <row r="94" spans="1:3" ht="16" x14ac:dyDescent="0.2">
      <c r="A94" s="28" t="s">
        <v>126</v>
      </c>
      <c r="B94" s="73">
        <v>6.5308581397085334E-3</v>
      </c>
      <c r="C94" s="138">
        <f t="shared" si="9"/>
        <v>0.26437206554979703</v>
      </c>
    </row>
    <row r="95" spans="1:3" ht="16" x14ac:dyDescent="0.2">
      <c r="A95" s="28" t="s">
        <v>127</v>
      </c>
      <c r="B95" s="73">
        <v>4.5060647009651424E-3</v>
      </c>
      <c r="C95" s="138">
        <f t="shared" si="9"/>
        <v>0.18240751935064214</v>
      </c>
    </row>
    <row r="96" spans="1:3" ht="16" x14ac:dyDescent="0.2">
      <c r="A96" s="28" t="s">
        <v>138</v>
      </c>
      <c r="B96" s="73">
        <v>2.9275056990976585E-4</v>
      </c>
      <c r="C96" s="138">
        <f t="shared" si="9"/>
        <v>1.1850674322161761E-2</v>
      </c>
    </row>
    <row r="97" spans="1:3" ht="16" x14ac:dyDescent="0.2">
      <c r="A97" s="28" t="s">
        <v>139</v>
      </c>
      <c r="B97" s="73">
        <v>4.930535914269741E-5</v>
      </c>
      <c r="C97" s="138">
        <f t="shared" si="9"/>
        <v>1.9959030437325075E-3</v>
      </c>
    </row>
    <row r="98" spans="1:3" ht="16" x14ac:dyDescent="0.2">
      <c r="A98" s="28" t="s">
        <v>140</v>
      </c>
      <c r="B98" s="73">
        <v>3.4344498200872343E-5</v>
      </c>
      <c r="C98" s="138">
        <f t="shared" si="9"/>
        <v>1.3902806852333694E-3</v>
      </c>
    </row>
    <row r="99" spans="1:3" ht="16" x14ac:dyDescent="0.2">
      <c r="A99" s="28" t="s">
        <v>43</v>
      </c>
      <c r="B99" s="73">
        <v>3.3849687144221442E-3</v>
      </c>
      <c r="C99" s="138">
        <f t="shared" si="9"/>
        <v>0.13702505118158353</v>
      </c>
    </row>
    <row r="100" spans="1:3" ht="16" x14ac:dyDescent="0.2">
      <c r="A100" s="28" t="s">
        <v>1</v>
      </c>
      <c r="B100" s="73">
        <v>0.59648395764955642</v>
      </c>
      <c r="C100" s="138">
        <f>$B$15*B100</f>
        <v>24.145938034135373</v>
      </c>
    </row>
    <row r="101" spans="1:3" ht="16" x14ac:dyDescent="0.2">
      <c r="A101" s="33" t="s">
        <v>141</v>
      </c>
      <c r="B101" s="73">
        <f>1-SUM(B86:B100)</f>
        <v>1.2681502015444934E-2</v>
      </c>
      <c r="C101" s="138">
        <f>$B$15*B101</f>
        <v>0.51335288722818839</v>
      </c>
    </row>
    <row r="103" spans="1:3" x14ac:dyDescent="0.25">
      <c r="A103" s="22" t="s">
        <v>150</v>
      </c>
    </row>
    <row r="104" spans="1:3" ht="16" x14ac:dyDescent="0.2">
      <c r="A104" s="52"/>
      <c r="B104" s="52" t="s">
        <v>135</v>
      </c>
      <c r="C104" s="43" t="s">
        <v>116</v>
      </c>
    </row>
    <row r="105" spans="1:3" ht="16" x14ac:dyDescent="0.2">
      <c r="A105" s="48" t="s">
        <v>3</v>
      </c>
      <c r="B105" s="99">
        <v>0.32255091959710203</v>
      </c>
      <c r="C105" s="110">
        <f>$B$16*B105</f>
        <v>76.488024711224853</v>
      </c>
    </row>
    <row r="106" spans="1:3" ht="16" x14ac:dyDescent="0.2">
      <c r="A106" s="48" t="s">
        <v>121</v>
      </c>
      <c r="B106" s="99">
        <v>0.12199801945212373</v>
      </c>
      <c r="C106" s="110">
        <f t="shared" ref="C106:C114" si="10">$B$16*B106</f>
        <v>28.9299672071323</v>
      </c>
    </row>
    <row r="107" spans="1:3" ht="16" x14ac:dyDescent="0.2">
      <c r="A107" s="48" t="s">
        <v>136</v>
      </c>
      <c r="B107" s="99">
        <v>2.6076993566110495E-2</v>
      </c>
      <c r="C107" s="110">
        <f t="shared" si="10"/>
        <v>6.1837607865776221</v>
      </c>
    </row>
    <row r="108" spans="1:3" ht="16" x14ac:dyDescent="0.2">
      <c r="A108" s="48" t="s">
        <v>143</v>
      </c>
      <c r="B108" s="99">
        <v>2.2903270536975022E-3</v>
      </c>
      <c r="C108" s="110">
        <f t="shared" si="10"/>
        <v>0.54311608380723797</v>
      </c>
    </row>
    <row r="109" spans="1:3" ht="16" x14ac:dyDescent="0.2">
      <c r="A109" s="48" t="s">
        <v>126</v>
      </c>
      <c r="B109" s="99">
        <v>4.239898447584084E-2</v>
      </c>
      <c r="C109" s="110">
        <f t="shared" si="10"/>
        <v>10.054271667772017</v>
      </c>
    </row>
    <row r="110" spans="1:3" ht="16" x14ac:dyDescent="0.2">
      <c r="A110" s="48" t="s">
        <v>127</v>
      </c>
      <c r="B110" s="99">
        <v>1.6869328001923129E-3</v>
      </c>
      <c r="C110" s="110">
        <f t="shared" si="10"/>
        <v>0.40003035138903581</v>
      </c>
    </row>
    <row r="111" spans="1:3" ht="16" x14ac:dyDescent="0.2">
      <c r="A111" s="48" t="s">
        <v>138</v>
      </c>
      <c r="B111" s="99">
        <v>2.3113198956346932E-3</v>
      </c>
      <c r="C111" s="110">
        <f t="shared" si="10"/>
        <v>0.54809421567818839</v>
      </c>
    </row>
    <row r="112" spans="1:3" ht="16" x14ac:dyDescent="0.2">
      <c r="A112" s="48" t="s">
        <v>139</v>
      </c>
      <c r="B112" s="99">
        <v>3.892749297911062E-4</v>
      </c>
      <c r="C112" s="110">
        <f t="shared" si="10"/>
        <v>9.2310604745800148E-2</v>
      </c>
    </row>
    <row r="113" spans="1:3" ht="16" x14ac:dyDescent="0.2">
      <c r="A113" s="48" t="s">
        <v>1</v>
      </c>
      <c r="B113" s="99">
        <v>0.44450000000000001</v>
      </c>
      <c r="C113" s="110">
        <f t="shared" si="10"/>
        <v>105.40638677021124</v>
      </c>
    </row>
    <row r="114" spans="1:3" ht="16" x14ac:dyDescent="0.2">
      <c r="A114" s="48" t="s">
        <v>151</v>
      </c>
      <c r="B114" s="99">
        <v>3.5805088586840277E-2</v>
      </c>
      <c r="C114" s="110">
        <f t="shared" si="10"/>
        <v>8.4906299570892294</v>
      </c>
    </row>
    <row r="115" spans="1:3" x14ac:dyDescent="0.25">
      <c r="B115"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06CC2-1C35-534A-9458-D93CF5290362}">
  <dimension ref="A1:H69"/>
  <sheetViews>
    <sheetView zoomScale="75" workbookViewId="0">
      <selection activeCell="C58" sqref="C58"/>
    </sheetView>
  </sheetViews>
  <sheetFormatPr baseColWidth="10" defaultRowHeight="16" x14ac:dyDescent="0.2"/>
  <cols>
    <col min="1" max="1" width="26.33203125" bestFit="1" customWidth="1"/>
    <col min="2" max="2" width="42.1640625" bestFit="1" customWidth="1"/>
    <col min="3" max="3" width="34.83203125" bestFit="1" customWidth="1"/>
    <col min="4" max="4" width="36.6640625" bestFit="1" customWidth="1"/>
    <col min="5" max="5" width="19" customWidth="1"/>
    <col min="7" max="7" width="17.6640625" bestFit="1" customWidth="1"/>
    <col min="8" max="8" width="17.83203125" customWidth="1"/>
  </cols>
  <sheetData>
    <row r="1" spans="1:8" x14ac:dyDescent="0.2">
      <c r="A1" s="52" t="s">
        <v>168</v>
      </c>
      <c r="B1" s="237" t="s">
        <v>169</v>
      </c>
      <c r="C1" s="79"/>
      <c r="D1" s="52"/>
      <c r="E1" s="238" t="s">
        <v>173</v>
      </c>
      <c r="F1" s="79"/>
      <c r="G1" s="52"/>
      <c r="H1" s="238" t="s">
        <v>174</v>
      </c>
    </row>
    <row r="2" spans="1:8" ht="25" customHeight="1" x14ac:dyDescent="0.2">
      <c r="A2" s="52"/>
      <c r="B2" s="237"/>
      <c r="C2" s="79"/>
      <c r="D2" s="52"/>
      <c r="E2" s="238"/>
      <c r="F2" s="79"/>
      <c r="G2" s="52"/>
      <c r="H2" s="238"/>
    </row>
    <row r="3" spans="1:8" ht="17" x14ac:dyDescent="0.2">
      <c r="A3" s="52"/>
      <c r="B3" s="52" t="s">
        <v>170</v>
      </c>
      <c r="C3" s="79"/>
      <c r="D3" s="52"/>
      <c r="E3" s="208" t="s">
        <v>170</v>
      </c>
      <c r="F3" s="79"/>
      <c r="G3" s="52"/>
      <c r="H3" s="52" t="s">
        <v>170</v>
      </c>
    </row>
    <row r="4" spans="1:8" x14ac:dyDescent="0.2">
      <c r="A4" s="52" t="s">
        <v>112</v>
      </c>
      <c r="B4" s="52">
        <v>17.84</v>
      </c>
      <c r="C4" s="79"/>
      <c r="D4" s="52" t="s">
        <v>112</v>
      </c>
      <c r="E4" s="48">
        <v>7.74</v>
      </c>
      <c r="F4" s="79"/>
      <c r="G4" s="52" t="s">
        <v>112</v>
      </c>
      <c r="H4" s="52">
        <v>2.89</v>
      </c>
    </row>
    <row r="5" spans="1:8" x14ac:dyDescent="0.2">
      <c r="A5" s="52" t="s">
        <v>24</v>
      </c>
      <c r="B5" s="52">
        <v>57.08</v>
      </c>
      <c r="C5" s="79"/>
      <c r="D5" s="52" t="s">
        <v>24</v>
      </c>
      <c r="E5" s="48">
        <v>3.64</v>
      </c>
      <c r="F5" s="79"/>
      <c r="G5" s="52" t="s">
        <v>24</v>
      </c>
      <c r="H5" s="52">
        <v>13.55</v>
      </c>
    </row>
    <row r="6" spans="1:8" x14ac:dyDescent="0.2">
      <c r="A6" s="52" t="s">
        <v>171</v>
      </c>
      <c r="B6" s="52">
        <v>0</v>
      </c>
      <c r="C6" s="79"/>
      <c r="D6" s="52" t="s">
        <v>171</v>
      </c>
      <c r="E6" s="48">
        <v>0.52</v>
      </c>
      <c r="F6" s="79"/>
      <c r="G6" s="52" t="s">
        <v>171</v>
      </c>
      <c r="H6" s="52">
        <v>1.38</v>
      </c>
    </row>
    <row r="7" spans="1:8" x14ac:dyDescent="0.2">
      <c r="A7" s="52" t="s">
        <v>172</v>
      </c>
      <c r="B7" s="52">
        <v>0</v>
      </c>
      <c r="C7" s="79"/>
      <c r="D7" s="52" t="s">
        <v>172</v>
      </c>
      <c r="E7" s="48">
        <v>5.28</v>
      </c>
      <c r="F7" s="79"/>
      <c r="G7" s="52" t="s">
        <v>172</v>
      </c>
      <c r="H7" s="52">
        <v>1.1499999999999999</v>
      </c>
    </row>
    <row r="8" spans="1:8" x14ac:dyDescent="0.2">
      <c r="A8" s="52" t="s">
        <v>25</v>
      </c>
      <c r="B8" s="52">
        <v>111.87332032451455</v>
      </c>
      <c r="C8" s="79"/>
      <c r="D8" s="52" t="s">
        <v>25</v>
      </c>
      <c r="E8" s="48">
        <v>5.2589914635929551</v>
      </c>
      <c r="F8" s="79"/>
      <c r="G8" s="52" t="s">
        <v>25</v>
      </c>
      <c r="H8" s="52">
        <v>7.5119831417122516</v>
      </c>
    </row>
    <row r="9" spans="1:8" x14ac:dyDescent="0.2">
      <c r="A9" s="52" t="s">
        <v>28</v>
      </c>
      <c r="B9" s="52">
        <v>1.1599999999999999</v>
      </c>
      <c r="C9" s="79"/>
      <c r="D9" s="52" t="s">
        <v>28</v>
      </c>
      <c r="E9" s="48">
        <v>16.75</v>
      </c>
      <c r="F9" s="79"/>
      <c r="G9" s="52" t="s">
        <v>28</v>
      </c>
      <c r="H9" s="52">
        <v>2.74</v>
      </c>
    </row>
    <row r="11" spans="1:8" ht="17" x14ac:dyDescent="0.2">
      <c r="A11" s="209"/>
      <c r="B11" s="210" t="s">
        <v>175</v>
      </c>
      <c r="C11" s="210" t="s">
        <v>176</v>
      </c>
    </row>
    <row r="12" spans="1:8" x14ac:dyDescent="0.2">
      <c r="A12" s="45" t="s">
        <v>112</v>
      </c>
      <c r="B12" s="110">
        <f>B4*6.25*'N loss (trading food)'!B2/1000</f>
        <v>1.5448197321382893</v>
      </c>
      <c r="C12" s="212">
        <f>(E4+H4)*'N loss (trading food)'!B2*6.25/1000</f>
        <v>0.92048395474383504</v>
      </c>
    </row>
    <row r="13" spans="1:8" x14ac:dyDescent="0.2">
      <c r="A13" s="45" t="s">
        <v>24</v>
      </c>
      <c r="B13" s="110">
        <f>B5*6.25*'N loss (trading food)'!B3/1000</f>
        <v>3.4882915278063948</v>
      </c>
      <c r="C13" s="212">
        <f>(E5+H5)*'N loss (trading food)'!B3*6.25/1000</f>
        <v>1.0505208718113512</v>
      </c>
    </row>
    <row r="14" spans="1:8" x14ac:dyDescent="0.2">
      <c r="A14" s="45" t="s">
        <v>171</v>
      </c>
      <c r="B14" s="110">
        <f>B6*6.25*'N loss (trading food)'!B6/1000</f>
        <v>0</v>
      </c>
      <c r="C14" s="212">
        <f>(E6+H6)*'N loss (trading food)'!B6*6.25/1000</f>
        <v>0.19180142429782371</v>
      </c>
    </row>
    <row r="15" spans="1:8" x14ac:dyDescent="0.2">
      <c r="A15" s="45" t="s">
        <v>172</v>
      </c>
      <c r="B15" s="110">
        <f>B7*6.25*'N loss (trading food)'!B7/1000</f>
        <v>0</v>
      </c>
      <c r="C15" s="212">
        <f>(E7+H7)*'N loss (trading food)'!B7*6.25/1000</f>
        <v>3.163910829887179</v>
      </c>
    </row>
    <row r="16" spans="1:8" x14ac:dyDescent="0.2">
      <c r="A16" s="45" t="s">
        <v>25</v>
      </c>
      <c r="B16" s="110">
        <f>B8*6.25*'N loss (trading food)'!B4/1000</f>
        <v>3.6520529936133546</v>
      </c>
      <c r="C16" s="212">
        <f>(E8+H8)*'N loss (trading food)'!B4*6.25/1000</f>
        <v>0.4169025814499297</v>
      </c>
    </row>
    <row r="17" spans="1:3" x14ac:dyDescent="0.2">
      <c r="A17" s="45" t="s">
        <v>28</v>
      </c>
      <c r="B17" s="110">
        <f>B9*6.25*'N loss (trading food)'!B5/1000</f>
        <v>1.1660541279755765</v>
      </c>
      <c r="C17" s="212">
        <f>(E9+H9)*'N loss (trading food)'!B5*6.25/1000</f>
        <v>19.591719788141372</v>
      </c>
    </row>
    <row r="18" spans="1:3" x14ac:dyDescent="0.2">
      <c r="B18" s="14"/>
      <c r="C18" s="14"/>
    </row>
    <row r="20" spans="1:3" x14ac:dyDescent="0.2">
      <c r="A20" s="48" t="s">
        <v>185</v>
      </c>
      <c r="B20" s="52"/>
      <c r="C20" s="52"/>
    </row>
    <row r="21" spans="1:3" ht="31" customHeight="1" x14ac:dyDescent="0.2">
      <c r="A21" s="51" t="s">
        <v>183</v>
      </c>
      <c r="B21" s="52"/>
      <c r="C21" s="208" t="s">
        <v>177</v>
      </c>
    </row>
    <row r="22" spans="1:3" x14ac:dyDescent="0.2">
      <c r="A22" s="52"/>
      <c r="B22" s="99"/>
      <c r="C22" s="99">
        <v>0.01</v>
      </c>
    </row>
    <row r="23" spans="1:3" x14ac:dyDescent="0.2">
      <c r="A23" s="52"/>
      <c r="B23" s="52"/>
      <c r="C23" s="52"/>
    </row>
    <row r="24" spans="1:3" x14ac:dyDescent="0.2">
      <c r="A24" s="52"/>
      <c r="B24" s="52"/>
      <c r="C24" s="52"/>
    </row>
    <row r="25" spans="1:3" x14ac:dyDescent="0.2">
      <c r="A25" s="52"/>
      <c r="B25" s="52"/>
      <c r="C25" s="52"/>
    </row>
    <row r="26" spans="1:3" x14ac:dyDescent="0.2">
      <c r="A26" s="51" t="s">
        <v>184</v>
      </c>
      <c r="B26" s="52"/>
      <c r="C26" s="52" t="s">
        <v>178</v>
      </c>
    </row>
    <row r="27" spans="1:3" ht="34" x14ac:dyDescent="0.2">
      <c r="A27" s="208" t="s">
        <v>179</v>
      </c>
      <c r="B27" s="214" t="s">
        <v>180</v>
      </c>
      <c r="C27" s="213">
        <v>0.01</v>
      </c>
    </row>
    <row r="28" spans="1:3" x14ac:dyDescent="0.2">
      <c r="A28" s="208"/>
      <c r="B28" s="214"/>
      <c r="C28" s="52"/>
    </row>
    <row r="29" spans="1:3" ht="51" x14ac:dyDescent="0.2">
      <c r="A29" s="208" t="s">
        <v>181</v>
      </c>
      <c r="B29" s="214" t="s">
        <v>182</v>
      </c>
      <c r="C29" s="99">
        <v>7.4999999999999997E-3</v>
      </c>
    </row>
    <row r="32" spans="1:3" ht="17" x14ac:dyDescent="0.2">
      <c r="A32" s="104"/>
      <c r="B32" s="210" t="s">
        <v>186</v>
      </c>
    </row>
    <row r="33" spans="1:3" x14ac:dyDescent="0.2">
      <c r="A33" s="104" t="s">
        <v>187</v>
      </c>
      <c r="B33" s="110">
        <f>(SUM('N loss (trading food)'!H2:H8)-SUM('N loss (trading food)'!H11:H16))*C22/1000*273</f>
        <v>2.6126586664242955</v>
      </c>
    </row>
    <row r="34" spans="1:3" x14ac:dyDescent="0.2">
      <c r="A34" s="104" t="s">
        <v>188</v>
      </c>
      <c r="B34" s="110">
        <f>((SUM('N loss (trading food)'!H2:H8)-SUM('N loss (trading food)'!H11:H16))*0.1*C27/1000+(SUM('N loss (trading food)'!H2:H8)-SUM('N loss (trading food)'!H11:H16))*0.3*C29/1000)*273</f>
        <v>0.8491140665878959</v>
      </c>
    </row>
    <row r="36" spans="1:3" ht="34" x14ac:dyDescent="0.2">
      <c r="A36" s="211"/>
      <c r="B36" s="210" t="s">
        <v>189</v>
      </c>
    </row>
    <row r="37" spans="1:3" x14ac:dyDescent="0.2">
      <c r="A37" s="104" t="s">
        <v>187</v>
      </c>
      <c r="B37" s="65">
        <f>(SUM('N loss (trading food)'!H11:H16)*C22/1000*273)</f>
        <v>0.88154836991733265</v>
      </c>
    </row>
    <row r="38" spans="1:3" x14ac:dyDescent="0.2">
      <c r="A38" s="104" t="s">
        <v>188</v>
      </c>
      <c r="B38" s="65">
        <f>(SUM('N loss (trading food)'!H11:H16)*0.1*C27/1000+(SUM('N loss (trading food)'!H11:H16)*0.3*C29/1000)*273)</f>
        <v>0.19867129472221204</v>
      </c>
    </row>
    <row r="40" spans="1:3" x14ac:dyDescent="0.2">
      <c r="A40" s="48" t="s">
        <v>190</v>
      </c>
      <c r="B40" s="52" t="s">
        <v>191</v>
      </c>
    </row>
    <row r="41" spans="1:3" x14ac:dyDescent="0.2">
      <c r="A41" s="25"/>
      <c r="B41" s="52">
        <v>74.544116271091283</v>
      </c>
    </row>
    <row r="43" spans="1:3" ht="17" x14ac:dyDescent="0.2">
      <c r="A43" s="104"/>
      <c r="B43" s="210" t="s">
        <v>192</v>
      </c>
    </row>
    <row r="44" spans="1:3" x14ac:dyDescent="0.2">
      <c r="A44" s="104"/>
      <c r="B44" s="110">
        <f>B41*'N loss (trading food)'!F5/1000</f>
        <v>0.18922062851429278</v>
      </c>
    </row>
    <row r="47" spans="1:3" x14ac:dyDescent="0.2">
      <c r="A47" s="215" t="s">
        <v>193</v>
      </c>
      <c r="B47" s="216"/>
      <c r="C47" s="211"/>
    </row>
    <row r="48" spans="1:3" x14ac:dyDescent="0.2">
      <c r="A48" s="217"/>
      <c r="B48" s="217" t="s">
        <v>197</v>
      </c>
      <c r="C48" s="220" t="s">
        <v>198</v>
      </c>
    </row>
    <row r="49" spans="1:4" x14ac:dyDescent="0.2">
      <c r="A49" s="218" t="s">
        <v>194</v>
      </c>
      <c r="B49" s="219">
        <v>9.2444857588461382E-2</v>
      </c>
      <c r="C49" s="110">
        <f>B49*'N loss (trading food)'!F3</f>
        <v>43.475591970702773</v>
      </c>
    </row>
    <row r="50" spans="1:4" x14ac:dyDescent="0.2">
      <c r="A50" s="218" t="s">
        <v>195</v>
      </c>
      <c r="B50" s="219">
        <v>6.6596205715671125E-2</v>
      </c>
      <c r="C50" s="110">
        <f>B50*'N loss (trading food)'!F5</f>
        <v>0.16904588225795797</v>
      </c>
    </row>
    <row r="51" spans="1:4" x14ac:dyDescent="0.2">
      <c r="A51" s="218" t="s">
        <v>196</v>
      </c>
      <c r="B51" s="219">
        <v>0.12792065897171423</v>
      </c>
      <c r="C51" s="110">
        <f>B51*'N loss (trading food)'!F8</f>
        <v>5.4591851861725154</v>
      </c>
    </row>
    <row r="53" spans="1:4" x14ac:dyDescent="0.2">
      <c r="A53" s="207"/>
      <c r="B53" s="52" t="s">
        <v>199</v>
      </c>
      <c r="C53" s="52" t="s">
        <v>200</v>
      </c>
      <c r="D53" s="104" t="s">
        <v>201</v>
      </c>
    </row>
    <row r="54" spans="1:4" ht="17" x14ac:dyDescent="0.2">
      <c r="A54" s="221" t="s">
        <v>194</v>
      </c>
      <c r="B54" s="222">
        <v>4.7934726903700122</v>
      </c>
      <c r="C54" s="222">
        <v>1.2326952249352299</v>
      </c>
      <c r="D54" s="65">
        <f>(B54+C54)*C49/1000</f>
        <v>0.26199121743275128</v>
      </c>
    </row>
    <row r="55" spans="1:4" ht="17" x14ac:dyDescent="0.2">
      <c r="A55" s="221" t="s">
        <v>195</v>
      </c>
      <c r="B55" s="222">
        <v>4.5377494210814273</v>
      </c>
      <c r="C55" s="222">
        <v>0</v>
      </c>
      <c r="D55" s="65">
        <f t="shared" ref="D55:D56" si="0">(B55+C55)*C50/1000</f>
        <v>7.6708785435224787E-4</v>
      </c>
    </row>
    <row r="56" spans="1:4" ht="17" x14ac:dyDescent="0.2">
      <c r="A56" s="221" t="s">
        <v>196</v>
      </c>
      <c r="B56" s="222">
        <v>3.7329279690508463</v>
      </c>
      <c r="C56" s="222">
        <v>0.97403998618961152</v>
      </c>
      <c r="D56" s="65">
        <f t="shared" si="0"/>
        <v>2.5696209733037441E-2</v>
      </c>
    </row>
    <row r="59" spans="1:4" x14ac:dyDescent="0.2">
      <c r="A59" s="48" t="s">
        <v>202</v>
      </c>
      <c r="B59" s="104" t="s">
        <v>204</v>
      </c>
    </row>
    <row r="60" spans="1:4" x14ac:dyDescent="0.2">
      <c r="A60" s="52" t="s">
        <v>203</v>
      </c>
      <c r="B60" s="239">
        <f>(SUM('N loss (trading food)'!H2:H8)-'N loss (trading food)'!H7-SUM('N loss (trading food)'!H11:H16))*'GHG emissions (trading food)'!A61/1000</f>
        <v>1.5496989055787138</v>
      </c>
    </row>
    <row r="61" spans="1:4" x14ac:dyDescent="0.2">
      <c r="A61" s="222">
        <v>2.9558823529411802</v>
      </c>
      <c r="B61" s="239"/>
    </row>
    <row r="63" spans="1:4" x14ac:dyDescent="0.2">
      <c r="A63" s="48" t="s">
        <v>205</v>
      </c>
      <c r="B63" s="104" t="s">
        <v>204</v>
      </c>
    </row>
    <row r="64" spans="1:4" x14ac:dyDescent="0.2">
      <c r="A64" s="52" t="s">
        <v>203</v>
      </c>
      <c r="B64" s="239">
        <f>(SUM('N loss (trading food)'!H2:H8)-'N loss (trading food)'!H7-SUM('N loss (trading food)'!H11:H16))*A65/1000</f>
        <v>0.11179419959449616</v>
      </c>
    </row>
    <row r="65" spans="1:2" x14ac:dyDescent="0.2">
      <c r="A65" s="222">
        <v>0.21323529399999999</v>
      </c>
      <c r="B65" s="239"/>
    </row>
    <row r="68" spans="1:2" ht="18" x14ac:dyDescent="0.2">
      <c r="B68" s="127" t="s">
        <v>206</v>
      </c>
    </row>
    <row r="69" spans="1:2" ht="18" x14ac:dyDescent="0.2">
      <c r="B69" s="223">
        <f>SUM(B12:B17)+SUM(C12:C17)+SUM(B33:B34,B37:B38,B44,D54:D56,B60,B64)</f>
        <v>41.867718478224482</v>
      </c>
    </row>
  </sheetData>
  <mergeCells count="5">
    <mergeCell ref="B1:B2"/>
    <mergeCell ref="E1:E2"/>
    <mergeCell ref="H1:H2"/>
    <mergeCell ref="B60:B61"/>
    <mergeCell ref="B64:B6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README</vt:lpstr>
      <vt:lpstr>animal N products</vt:lpstr>
      <vt:lpstr>N loss (trading food)</vt:lpstr>
      <vt:lpstr>GHG emissions (trading food)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2023-11-10T07:45:48Z</dcterms:created>
  <dcterms:modified xsi:type="dcterms:W3CDTF">2026-05-15T02:29:03Z</dcterms:modified>
</cp:coreProperties>
</file>